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ЫЕ ОТЧЕТЫ\Годовой 2025\Отделы ЧЭ\ЭТО\"/>
    </mc:Choice>
  </mc:AlternateContent>
  <bookViews>
    <workbookView showSheetTabs="0"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Лист1!$A$4:$S$160</definedName>
    <definedName name="_xlnm.Print_Titles" localSheetId="0">Лист1!$4:$6</definedName>
  </definedNames>
  <calcPr calcId="162913"/>
</workbook>
</file>

<file path=xl/calcChain.xml><?xml version="1.0" encoding="utf-8"?>
<calcChain xmlns="http://schemas.openxmlformats.org/spreadsheetml/2006/main">
  <c r="N55" i="1" l="1"/>
  <c r="N95" i="1" l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4" i="1"/>
  <c r="N73" i="1"/>
  <c r="N72" i="1"/>
  <c r="N71" i="1"/>
  <c r="N70" i="1"/>
  <c r="N69" i="1"/>
  <c r="N68" i="1"/>
  <c r="N67" i="1"/>
  <c r="N66" i="1"/>
  <c r="N65" i="1"/>
  <c r="N64" i="1"/>
  <c r="N63" i="1"/>
  <c r="N59" i="1"/>
  <c r="N58" i="1"/>
  <c r="N57" i="1"/>
  <c r="N54" i="1"/>
  <c r="N53" i="1"/>
  <c r="N52" i="1"/>
  <c r="N51" i="1"/>
  <c r="N50" i="1"/>
  <c r="N49" i="1"/>
  <c r="N48" i="1"/>
  <c r="N47" i="1"/>
  <c r="N41" i="1"/>
  <c r="N40" i="1"/>
  <c r="N39" i="1"/>
  <c r="N38" i="1"/>
  <c r="N32" i="1"/>
  <c r="N31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150" i="1" l="1"/>
  <c r="N158" i="1"/>
  <c r="N157" i="1"/>
  <c r="N156" i="1"/>
  <c r="N155" i="1"/>
  <c r="N154" i="1"/>
  <c r="N153" i="1"/>
  <c r="N152" i="1"/>
  <c r="N148" i="1"/>
  <c r="N147" i="1"/>
  <c r="N146" i="1"/>
  <c r="N145" i="1"/>
  <c r="N143" i="1"/>
  <c r="N142" i="1"/>
  <c r="N139" i="1"/>
  <c r="N138" i="1"/>
  <c r="N135" i="1"/>
  <c r="N133" i="1"/>
  <c r="N131" i="1"/>
  <c r="N129" i="1"/>
  <c r="N128" i="1"/>
  <c r="N125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0" i="1"/>
  <c r="N100" i="1"/>
  <c r="N101" i="1"/>
  <c r="N102" i="1"/>
  <c r="N103" i="1"/>
  <c r="N104" i="1"/>
  <c r="N105" i="1"/>
  <c r="N106" i="1"/>
  <c r="N107" i="1"/>
  <c r="N108" i="1"/>
  <c r="N99" i="1"/>
</calcChain>
</file>

<file path=xl/sharedStrings.xml><?xml version="1.0" encoding="utf-8"?>
<sst xmlns="http://schemas.openxmlformats.org/spreadsheetml/2006/main" count="1284" uniqueCount="226">
  <si>
    <t>Низшее</t>
  </si>
  <si>
    <t>Высшее</t>
  </si>
  <si>
    <t>норма</t>
  </si>
  <si>
    <t>факт</t>
  </si>
  <si>
    <t>Среднее</t>
  </si>
  <si>
    <t xml:space="preserve">СОСТАВ И СОСТОЯНИЕ ПАРКА ТРАНСФОРМАТОРОВ И АВТОТРАНСФОРМАТОРОВ ЭЛЕКТРОСТАНЦИЙ (НАПРЯЖЕНИЕ от 6 кВ) </t>
  </si>
  <si>
    <t>Назначение (блочный, автотрансформатор, СН, ОРУ)</t>
  </si>
  <si>
    <t>Наработка в часах за весь период эксплуатации</t>
  </si>
  <si>
    <t>Станционный номер*</t>
  </si>
  <si>
    <t>Заводской номер*</t>
  </si>
  <si>
    <t>Тип (марка) трансформатора*</t>
  </si>
  <si>
    <t>Напряжение (кВ)*</t>
  </si>
  <si>
    <t>Мощ-ность (МВА)*</t>
  </si>
  <si>
    <t>Год ввода*</t>
  </si>
  <si>
    <t>Завод изготови-тель*</t>
  </si>
  <si>
    <t>Год капитального ремонта*</t>
  </si>
  <si>
    <t>Срок службы (лет)*</t>
  </si>
  <si>
    <t>Индекс состояния*</t>
  </si>
  <si>
    <t>Год продления срока службы (лет)*</t>
  </si>
  <si>
    <t>АНАДЫРСКАЯ ТЭЦ</t>
  </si>
  <si>
    <t>ОРУ</t>
  </si>
  <si>
    <t>ТДТН-25000/110/35/6</t>
  </si>
  <si>
    <t>Тольяттинский 
трансформаторный завод</t>
  </si>
  <si>
    <t>-</t>
  </si>
  <si>
    <t>ТСН 1</t>
  </si>
  <si>
    <t>СН</t>
  </si>
  <si>
    <t>ТСЗСУ-1000/10 УХЛ4</t>
  </si>
  <si>
    <t>Биробиджанский 
трансформаторный завод</t>
  </si>
  <si>
    <t>ТСН 2</t>
  </si>
  <si>
    <t>ТСН 3</t>
  </si>
  <si>
    <t>ТСН 4</t>
  </si>
  <si>
    <t xml:space="preserve">ТСН 5 </t>
  </si>
  <si>
    <t>ТРЗ 1</t>
  </si>
  <si>
    <t>ТМФ 400/10-66 У1</t>
  </si>
  <si>
    <t>Челябинский 
трансформаторный завод</t>
  </si>
  <si>
    <t>ТБН 1</t>
  </si>
  <si>
    <t>ТСЗ 630/10-65 УХЛ4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</si>
  <si>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</si>
  <si>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</si>
  <si>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</si>
  <si>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</si>
  <si>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</si>
  <si>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</si>
  <si>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</si>
  <si>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</si>
  <si>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ТСЗ 250/10-65 УХЛ4</t>
  </si>
  <si>
    <t>ТВЗ 2</t>
  </si>
  <si>
    <t>ТМ 400/10-66 У1</t>
  </si>
  <si>
    <t>АНАДЫРСКАЯ ГМТЭЦ</t>
  </si>
  <si>
    <t>Т-1</t>
  </si>
  <si>
    <t>б/н</t>
  </si>
  <si>
    <t>РУ</t>
  </si>
  <si>
    <t>АВВ</t>
  </si>
  <si>
    <t>Т-2</t>
  </si>
  <si>
    <t>142031198/1</t>
  </si>
  <si>
    <t>RESIBLOС 10000/35/6</t>
  </si>
  <si>
    <t>14220161124-01</t>
  </si>
  <si>
    <t>142031198/2</t>
  </si>
  <si>
    <t>142031198/4</t>
  </si>
  <si>
    <t>ЭГВЕКИНОТСКАЯ ГРЭС</t>
  </si>
  <si>
    <t>ТС 1</t>
  </si>
  <si>
    <t>ТМТГ-7500/110</t>
  </si>
  <si>
    <t>38.5</t>
  </si>
  <si>
    <t>Московский
трансформаторный завод</t>
  </si>
  <si>
    <t>ТС 2</t>
  </si>
  <si>
    <t>ТДТН-16000/110</t>
  </si>
  <si>
    <t>ТС 3</t>
  </si>
  <si>
    <t>ТС 4</t>
  </si>
  <si>
    <t>ТМ-2500/35</t>
  </si>
  <si>
    <t>2.5</t>
  </si>
  <si>
    <t>нет данных</t>
  </si>
  <si>
    <t>ЭГВЕКИНОТСКАЯ ГРЭС (ЭЛЕКТРИЧЕСКИЕ СЕТИ )</t>
  </si>
  <si>
    <t>Т-1Э</t>
  </si>
  <si>
    <t>ТМТГ-5600</t>
  </si>
  <si>
    <t>Т-2Э</t>
  </si>
  <si>
    <t>ТМ-2500</t>
  </si>
  <si>
    <t>ЧАУНСКАЯ ТЭЦ</t>
  </si>
  <si>
    <t>ТСБ 01</t>
  </si>
  <si>
    <t>блочный</t>
  </si>
  <si>
    <t>ТСБ 02</t>
  </si>
  <si>
    <t>ТС 03</t>
  </si>
  <si>
    <t>связи</t>
  </si>
  <si>
    <t>ТС 04</t>
  </si>
  <si>
    <t>СЛУЖБА ПС г. БИЛИБИНО</t>
  </si>
  <si>
    <t>ПС 110/35/6 кВ "Прима"</t>
  </si>
  <si>
    <t>ТМТН-6300/110</t>
  </si>
  <si>
    <t>г.Тольятти п/я Г-4616</t>
  </si>
  <si>
    <t>ПС 110/35/6 кВ "Встречный "</t>
  </si>
  <si>
    <t>ПС110/35/6 кВ "Встречный "</t>
  </si>
  <si>
    <t>ПС 110/6 кВ "Тепличный комбинат  "</t>
  </si>
  <si>
    <t>ТДТН-10000/110</t>
  </si>
  <si>
    <t>ПС 110/35/6 кВ "Алискерово "</t>
  </si>
  <si>
    <t>ТМТГ-5600/110</t>
  </si>
  <si>
    <t xml:space="preserve">ЭТЗ </t>
  </si>
  <si>
    <t>ТМН-6300/110 УХЛ3</t>
  </si>
  <si>
    <t>ООО "СВЭЛ-Силовые трансформаторы"</t>
  </si>
  <si>
    <t>РП 110 кВ Билибино</t>
  </si>
  <si>
    <t>ТМ-6300/35</t>
  </si>
  <si>
    <t>г.Биробиджан</t>
  </si>
  <si>
    <t>ПС 35/6 кВ "Центральная"</t>
  </si>
  <si>
    <t>ПС35/6 кВ "Центральная"</t>
  </si>
  <si>
    <t>ТМ-4000/35</t>
  </si>
  <si>
    <t>Запорожский трансформаторный завод</t>
  </si>
  <si>
    <t>ПС 35/6 кВ "Веселый"</t>
  </si>
  <si>
    <t>п/я 5972</t>
  </si>
  <si>
    <t>ПС 35/6 кВ "Дымка"</t>
  </si>
  <si>
    <t>ПС 35/6 кВ "Атомка"</t>
  </si>
  <si>
    <t>п/я М-5972</t>
  </si>
  <si>
    <t>г. Биробиджан</t>
  </si>
  <si>
    <t>ПС 35/6 кВ "Спорный"</t>
  </si>
  <si>
    <t>ПС 35/6 кВ "Кепервеем"</t>
  </si>
  <si>
    <t>ПС35/6 кВ "Кепервеем"</t>
  </si>
  <si>
    <t>ЧАУНСКИЙ РЭС</t>
  </si>
  <si>
    <t>ПС 110/35/6 кВ "Южный"</t>
  </si>
  <si>
    <t>г.Тольятти</t>
  </si>
  <si>
    <t>ТМТ-6300/110</t>
  </si>
  <si>
    <t>ПС 110/35/6 кВ "Комсомольский"</t>
  </si>
  <si>
    <t>БЗСТ</t>
  </si>
  <si>
    <t>ПС 35/6 кВ "Вега"</t>
  </si>
  <si>
    <t>ТМН-1600/35</t>
  </si>
  <si>
    <t>МТЗ</t>
  </si>
  <si>
    <t>ТМН-4000/35</t>
  </si>
  <si>
    <t>ЧТЗ</t>
  </si>
  <si>
    <t>ПС 35/6 кВ "Лагуна"</t>
  </si>
  <si>
    <t>ПС 35/6 кВ "Апапельгино"</t>
  </si>
  <si>
    <t>ТМ-100/35</t>
  </si>
  <si>
    <t>УЧАСТОК ЗЕЛЕНЫЙ МЫС</t>
  </si>
  <si>
    <t>ТДН - 15000 / 110</t>
  </si>
  <si>
    <t>ПС 110/6 кВ "Черский"</t>
  </si>
  <si>
    <t>ТРАНСФОРМАТОРЫ СОБСТВЕННЫХ НУЖД</t>
  </si>
  <si>
    <t>г. Москва</t>
  </si>
  <si>
    <t>г. Минск</t>
  </si>
  <si>
    <t xml:space="preserve">ПП "Безымянный" </t>
  </si>
  <si>
    <t>854Г027</t>
  </si>
  <si>
    <t>Кентаус</t>
  </si>
  <si>
    <t>861Г006</t>
  </si>
  <si>
    <t>автотрансформатор</t>
  </si>
  <si>
    <t>1835/1</t>
  </si>
  <si>
    <t>ТСЗДС-1000/6,3 УХЛ3</t>
  </si>
  <si>
    <t>ООО "ЭМЗ"</t>
  </si>
  <si>
    <t>1835/2</t>
  </si>
  <si>
    <t>ТС-1</t>
  </si>
  <si>
    <t>ТС-2</t>
  </si>
  <si>
    <t>РТСН 1</t>
  </si>
  <si>
    <t>РТСН 2</t>
  </si>
  <si>
    <t>ТСН1</t>
  </si>
  <si>
    <t>12173</t>
  </si>
  <si>
    <t>ТМ-1000/10</t>
  </si>
  <si>
    <t>0.4</t>
  </si>
  <si>
    <t>ТСН2</t>
  </si>
  <si>
    <t>12200</t>
  </si>
  <si>
    <t>ТСН3</t>
  </si>
  <si>
    <t>12196</t>
  </si>
  <si>
    <t>ТСН4</t>
  </si>
  <si>
    <t>ТСЗСУ-1000/10УХЛ4</t>
  </si>
  <si>
    <t>2471</t>
  </si>
  <si>
    <t>ТМ-1000</t>
  </si>
  <si>
    <t>БЗТ</t>
  </si>
  <si>
    <t>9417</t>
  </si>
  <si>
    <t>2426</t>
  </si>
  <si>
    <t>4803</t>
  </si>
  <si>
    <t>ТСН5</t>
  </si>
  <si>
    <t>4177</t>
  </si>
  <si>
    <t>ТСН6</t>
  </si>
  <si>
    <t>8655</t>
  </si>
  <si>
    <t>ТСН7</t>
  </si>
  <si>
    <t>25280</t>
  </si>
  <si>
    <t>ТСН8</t>
  </si>
  <si>
    <t>25273</t>
  </si>
  <si>
    <t>СН (ЗРУ)</t>
  </si>
  <si>
    <t>ЭТЗ</t>
  </si>
  <si>
    <t>БЭСТ</t>
  </si>
  <si>
    <t>ТМ-1000/35</t>
  </si>
  <si>
    <t>ТМ-400/6</t>
  </si>
  <si>
    <t>КТТЗ</t>
  </si>
  <si>
    <t>ТМ-160/6</t>
  </si>
  <si>
    <t>ТСМА-100/6</t>
  </si>
  <si>
    <t>Т-3</t>
  </si>
  <si>
    <t>ТСЗЛ-630/6-У3</t>
  </si>
  <si>
    <t>ООО "АСГ Трансформаторен"</t>
  </si>
  <si>
    <t>Т-4</t>
  </si>
  <si>
    <t>ТСЗ-630/6.3 УХЛ3</t>
  </si>
  <si>
    <t>ООО "СвердловЭлектро"</t>
  </si>
  <si>
    <t>ТСЗ-400/10</t>
  </si>
  <si>
    <t>Бакинский завод сухих трансформаторов</t>
  </si>
  <si>
    <t>ФДТО-20/6</t>
  </si>
  <si>
    <t>ГДР</t>
  </si>
  <si>
    <t>ТМ-63/6</t>
  </si>
  <si>
    <t>ТМ-60/6</t>
  </si>
  <si>
    <t>ТМ-25/6-65</t>
  </si>
  <si>
    <t>ТМ-40/6</t>
  </si>
  <si>
    <t>Югославия</t>
  </si>
  <si>
    <t>ТСЗЛ-400/6-УЗ</t>
  </si>
  <si>
    <t>ТОМ-20-110/0,4 УХЛ1</t>
  </si>
  <si>
    <t>АО «РЭТЗ Энергия»</t>
  </si>
  <si>
    <t>ПП 110 кВ Бета</t>
  </si>
  <si>
    <t>Т-5</t>
  </si>
  <si>
    <t>Т-6</t>
  </si>
  <si>
    <t>142031197/2</t>
  </si>
  <si>
    <t>142031197/1</t>
  </si>
  <si>
    <t>RESIBLOС 16000/35/6</t>
  </si>
  <si>
    <t>RESIBLOС 16000/35/7</t>
  </si>
  <si>
    <t>832ГО54</t>
  </si>
  <si>
    <t xml:space="preserve"> ТМ-100/35 У1</t>
  </si>
  <si>
    <t>ТХН-35</t>
  </si>
  <si>
    <t xml:space="preserve"> ПС 110 кВ Комсомольский</t>
  </si>
  <si>
    <t>Биробиджанский завод силовых трансформаторов</t>
  </si>
  <si>
    <t>н/д</t>
  </si>
  <si>
    <t>ПС 35/6 кВ Рыткучи</t>
  </si>
  <si>
    <t>Т-1 87</t>
  </si>
  <si>
    <t>ЗРУ-35 кВ ПС 35 кВ ПС-1</t>
  </si>
  <si>
    <t>ЗРУ-35 кВ ПС 35 кВ ПС-2</t>
  </si>
  <si>
    <t>ТСН-1с-35</t>
  </si>
  <si>
    <t>ТСН-2с-35</t>
  </si>
  <si>
    <t>АНАДЫРСКАЯ ТЭЦ (ЭЛЕКТРИЧЕСКИЕ СЕТИ)</t>
  </si>
  <si>
    <t>ТСН 6/0,4 кВ</t>
  </si>
  <si>
    <t>ТСН 630 кВА</t>
  </si>
  <si>
    <t>ТСН БНС</t>
  </si>
  <si>
    <t>ТМ-320/6</t>
  </si>
  <si>
    <t>ТСН-1</t>
  </si>
  <si>
    <t>ТСН-2</t>
  </si>
  <si>
    <t>Minera</t>
  </si>
  <si>
    <t>TZE 100/35</t>
  </si>
  <si>
    <t>France Transfo</t>
  </si>
  <si>
    <t>EV Trafo (Elektrim volt Warszawa)</t>
  </si>
  <si>
    <t>Приложение 3 
к приказу ПАО "РусГидро" 
от 03.10.2025 № 832
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</si>
</sst>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FF"/>
      <name val="Times New Roman"/>
      <family val="1"/>
      <charset val="204"/>
    </font>
    <font>
      <sz val="8"/>
      <color theme="1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49" fontId="1" fillId="0" borderId="3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wrapText="1"/>
    </xf>
    <xf numFmtId="0" fontId="0" fillId="0" borderId="0" xfId="0" applyFill="1"/>
    <xf numFmtId="2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right" vertical="top"/>
    </xf>
    <xf numFmtId="0" fontId="0" fillId="0" borderId="0" xfId="0" applyFill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/>
    </xf>
    <xf numFmtId="3" fontId="11" fillId="0" borderId="19" xfId="1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3" fontId="4" fillId="0" borderId="19" xfId="0" applyNumberFormat="1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vertical="center"/>
    </xf>
    <xf numFmtId="0" fontId="10" fillId="0" borderId="22" xfId="0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left" vertical="center"/>
    </xf>
    <xf numFmtId="49" fontId="4" fillId="0" borderId="19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vertical="top" wrapText="1"/>
    </xf>
    <xf numFmtId="0" fontId="10" fillId="0" borderId="19" xfId="0" applyFont="1" applyFill="1" applyBorder="1" applyAlignment="1">
      <alignment horizontal="left"/>
    </xf>
    <xf numFmtId="0" fontId="7" fillId="0" borderId="10" xfId="0" applyNumberFormat="1" applyFont="1" applyFill="1" applyBorder="1" applyAlignment="1"/>
    <xf numFmtId="49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49" fontId="8" fillId="0" borderId="19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/>
    </xf>
    <xf numFmtId="0" fontId="0" fillId="0" borderId="0" xfId="0" applyFill="1" applyAlignment="1">
      <alignment horizontal="left" vertical="center"/>
    </xf>
    <xf numFmtId="0" fontId="11" fillId="0" borderId="19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left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left"/>
    </xf>
    <xf numFmtId="49" fontId="6" fillId="0" borderId="21" xfId="0" applyNumberFormat="1" applyFont="1" applyFill="1" applyBorder="1" applyAlignment="1">
      <alignment horizontal="left"/>
    </xf>
    <xf numFmtId="49" fontId="6" fillId="0" borderId="22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Alignment="1">
      <alignment wrapText="1"/>
    </xf>
    <xf numFmtId="49" fontId="5" fillId="0" borderId="0" xfId="0" applyNumberFormat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CC00"/>
      <color rgb="FF7BB800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60"/>
  <sheetViews>
    <sheetView tabSelected="1" zoomScale="85" zoomScaleNormal="85" workbookViewId="0">
      <pane ySplit="6" topLeftCell="A61" activePane="bottomLeft" state="frozen"/>
      <selection pane="bottomLeft" activeCell="U75" sqref="U75"/>
    </sheetView>
  </sheetViews>
  <sheetFormatPr defaultRowHeight="12.75" x14ac:dyDescent="0.2"/>
  <cols>
    <col min="1" max="1" width="12.28515625" style="34" customWidth="1"/>
    <col min="2" max="2" width="15.5703125" style="35" customWidth="1"/>
    <col min="3" max="3" width="18.28515625" style="35" customWidth="1"/>
    <col min="4" max="4" width="22.85546875" style="36" customWidth="1"/>
    <col min="5" max="6" width="7.5703125" style="35" customWidth="1"/>
    <col min="7" max="7" width="8.5703125" style="35" customWidth="1"/>
    <col min="8" max="8" width="7.5703125" style="35" customWidth="1"/>
    <col min="9" max="10" width="13.5703125" style="35" customWidth="1"/>
    <col min="11" max="11" width="23" style="36" customWidth="1"/>
    <col min="12" max="12" width="12" style="35" customWidth="1"/>
    <col min="13" max="13" width="8.85546875" style="35" customWidth="1"/>
    <col min="14" max="14" width="7.28515625" style="35" customWidth="1"/>
    <col min="15" max="15" width="12.140625" style="37" customWidth="1"/>
    <col min="16" max="16" width="17" style="38" customWidth="1"/>
    <col min="17" max="17" width="8" style="6" hidden="1" customWidth="1"/>
    <col min="18" max="18" width="14" style="6" hidden="1" customWidth="1"/>
    <col min="19" max="19" width="37" style="6" customWidth="1"/>
    <col min="20" max="16384" width="9.140625" style="6"/>
  </cols>
  <sheetData>
    <row r="1" spans="1:77" ht="60.75" customHeight="1" x14ac:dyDescent="0.2">
      <c r="A1" s="4"/>
      <c r="B1" s="4"/>
      <c r="C1" s="4"/>
      <c r="D1" s="5"/>
      <c r="E1" s="4"/>
      <c r="F1" s="4"/>
      <c r="G1" s="77"/>
      <c r="H1" s="77"/>
      <c r="I1" s="77"/>
      <c r="J1" s="77"/>
      <c r="K1" s="77"/>
      <c r="L1" s="77"/>
      <c r="M1" s="78" t="s">
        <v>225</v>
      </c>
      <c r="N1" s="78"/>
      <c r="O1" s="78"/>
      <c r="P1" s="78"/>
    </row>
    <row r="2" spans="1:77" x14ac:dyDescent="0.2">
      <c r="A2" s="69" t="s">
        <v>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77" ht="13.5" thickBot="1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"/>
      <c r="P3" s="8"/>
    </row>
    <row r="4" spans="1:77" s="9" customFormat="1" x14ac:dyDescent="0.2">
      <c r="A4" s="73" t="s">
        <v>8</v>
      </c>
      <c r="B4" s="54" t="s">
        <v>9</v>
      </c>
      <c r="C4" s="54" t="s">
        <v>6</v>
      </c>
      <c r="D4" s="54" t="s">
        <v>10</v>
      </c>
      <c r="E4" s="57" t="s">
        <v>11</v>
      </c>
      <c r="F4" s="64"/>
      <c r="G4" s="58"/>
      <c r="H4" s="54" t="s">
        <v>12</v>
      </c>
      <c r="I4" s="54" t="s">
        <v>13</v>
      </c>
      <c r="J4" s="54" t="s">
        <v>7</v>
      </c>
      <c r="K4" s="54" t="s">
        <v>14</v>
      </c>
      <c r="L4" s="54" t="s">
        <v>15</v>
      </c>
      <c r="M4" s="57" t="s">
        <v>16</v>
      </c>
      <c r="N4" s="58"/>
      <c r="O4" s="70" t="s">
        <v>17</v>
      </c>
      <c r="P4" s="66" t="s">
        <v>18</v>
      </c>
    </row>
    <row r="5" spans="1:77" s="9" customFormat="1" x14ac:dyDescent="0.2">
      <c r="A5" s="74"/>
      <c r="B5" s="55"/>
      <c r="C5" s="55"/>
      <c r="D5" s="55"/>
      <c r="E5" s="59"/>
      <c r="F5" s="65"/>
      <c r="G5" s="60"/>
      <c r="H5" s="55"/>
      <c r="I5" s="55"/>
      <c r="J5" s="55"/>
      <c r="K5" s="55"/>
      <c r="L5" s="55"/>
      <c r="M5" s="59"/>
      <c r="N5" s="60"/>
      <c r="O5" s="71"/>
      <c r="P5" s="67"/>
    </row>
    <row r="6" spans="1:77" s="9" customFormat="1" ht="18.75" customHeight="1" thickBot="1" x14ac:dyDescent="0.25">
      <c r="A6" s="75"/>
      <c r="B6" s="56"/>
      <c r="C6" s="56"/>
      <c r="D6" s="56"/>
      <c r="E6" s="1" t="s">
        <v>0</v>
      </c>
      <c r="F6" s="1" t="s">
        <v>4</v>
      </c>
      <c r="G6" s="1" t="s">
        <v>1</v>
      </c>
      <c r="H6" s="56"/>
      <c r="I6" s="56"/>
      <c r="J6" s="56"/>
      <c r="K6" s="56"/>
      <c r="L6" s="56"/>
      <c r="M6" s="1" t="s">
        <v>2</v>
      </c>
      <c r="N6" s="10" t="s">
        <v>3</v>
      </c>
      <c r="O6" s="72"/>
      <c r="P6" s="68"/>
    </row>
    <row r="7" spans="1:77" x14ac:dyDescent="0.2">
      <c r="A7" s="53" t="s">
        <v>19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22.5" x14ac:dyDescent="0.2">
      <c r="A8" s="3" t="s">
        <v>141</v>
      </c>
      <c r="B8" s="11">
        <v>18536</v>
      </c>
      <c r="C8" s="3" t="s">
        <v>136</v>
      </c>
      <c r="D8" s="3" t="s">
        <v>21</v>
      </c>
      <c r="E8" s="11">
        <v>6.6</v>
      </c>
      <c r="F8" s="11">
        <v>38.5</v>
      </c>
      <c r="G8" s="11">
        <v>115</v>
      </c>
      <c r="H8" s="12">
        <v>25</v>
      </c>
      <c r="I8" s="11">
        <v>2003</v>
      </c>
      <c r="J8" s="13">
        <v>99072</v>
      </c>
      <c r="K8" s="14" t="s">
        <v>22</v>
      </c>
      <c r="L8" s="11">
        <v>2017</v>
      </c>
      <c r="M8" s="11">
        <v>25</v>
      </c>
      <c r="N8" s="11">
        <f>2025-I8</f>
        <v>22</v>
      </c>
      <c r="O8" s="11">
        <v>93</v>
      </c>
      <c r="P8" s="43" t="s">
        <v>23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22.5" x14ac:dyDescent="0.2">
      <c r="A9" s="3" t="s">
        <v>142</v>
      </c>
      <c r="B9" s="11">
        <v>15102</v>
      </c>
      <c r="C9" s="3" t="s">
        <v>136</v>
      </c>
      <c r="D9" s="3" t="s">
        <v>21</v>
      </c>
      <c r="E9" s="11">
        <v>6.6</v>
      </c>
      <c r="F9" s="11">
        <v>38.5</v>
      </c>
      <c r="G9" s="11">
        <v>115</v>
      </c>
      <c r="H9" s="12">
        <v>25</v>
      </c>
      <c r="I9" s="11">
        <v>2003</v>
      </c>
      <c r="J9" s="13">
        <v>91710</v>
      </c>
      <c r="K9" s="14" t="s">
        <v>22</v>
      </c>
      <c r="L9" s="11">
        <v>2017</v>
      </c>
      <c r="M9" s="11">
        <v>25</v>
      </c>
      <c r="N9" s="11">
        <f t="shared" ref="N9:N41" si="0">2025-I9</f>
        <v>22</v>
      </c>
      <c r="O9" s="11">
        <v>93</v>
      </c>
      <c r="P9" s="43" t="s">
        <v>23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x14ac:dyDescent="0.2">
      <c r="A10" s="2" t="s">
        <v>24</v>
      </c>
      <c r="B10" s="15" t="s">
        <v>137</v>
      </c>
      <c r="C10" s="3" t="s">
        <v>25</v>
      </c>
      <c r="D10" s="3" t="s">
        <v>138</v>
      </c>
      <c r="E10" s="11">
        <v>0.4</v>
      </c>
      <c r="F10" s="12" t="s">
        <v>23</v>
      </c>
      <c r="G10" s="11">
        <v>6.3</v>
      </c>
      <c r="H10" s="12">
        <v>1</v>
      </c>
      <c r="I10" s="11">
        <v>2024</v>
      </c>
      <c r="J10" s="16">
        <v>3600</v>
      </c>
      <c r="K10" s="14" t="s">
        <v>139</v>
      </c>
      <c r="L10" s="11" t="s">
        <v>23</v>
      </c>
      <c r="M10" s="11">
        <v>30</v>
      </c>
      <c r="N10" s="11">
        <f t="shared" si="0"/>
        <v>1</v>
      </c>
      <c r="O10" s="3" t="s">
        <v>23</v>
      </c>
      <c r="P10" s="3" t="s">
        <v>23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x14ac:dyDescent="0.2">
      <c r="A11" s="2" t="s">
        <v>28</v>
      </c>
      <c r="B11" s="15" t="s">
        <v>140</v>
      </c>
      <c r="C11" s="3" t="s">
        <v>25</v>
      </c>
      <c r="D11" s="3" t="s">
        <v>138</v>
      </c>
      <c r="E11" s="11">
        <v>0.4</v>
      </c>
      <c r="F11" s="12" t="s">
        <v>23</v>
      </c>
      <c r="G11" s="11">
        <v>6.3</v>
      </c>
      <c r="H11" s="12">
        <v>1</v>
      </c>
      <c r="I11" s="11">
        <v>2024</v>
      </c>
      <c r="J11" s="16">
        <v>3600</v>
      </c>
      <c r="K11" s="14" t="s">
        <v>139</v>
      </c>
      <c r="L11" s="11" t="s">
        <v>23</v>
      </c>
      <c r="M11" s="11">
        <v>30</v>
      </c>
      <c r="N11" s="11">
        <f t="shared" si="0"/>
        <v>1</v>
      </c>
      <c r="O11" s="3" t="s">
        <v>23</v>
      </c>
      <c r="P11" s="3" t="s">
        <v>23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22.5" x14ac:dyDescent="0.2">
      <c r="A12" s="2" t="s">
        <v>29</v>
      </c>
      <c r="B12" s="15">
        <v>52675</v>
      </c>
      <c r="C12" s="3" t="s">
        <v>25</v>
      </c>
      <c r="D12" s="3" t="s">
        <v>26</v>
      </c>
      <c r="E12" s="11">
        <v>0.4</v>
      </c>
      <c r="F12" s="12" t="s">
        <v>23</v>
      </c>
      <c r="G12" s="11">
        <v>6.3</v>
      </c>
      <c r="H12" s="12">
        <v>1</v>
      </c>
      <c r="I12" s="11">
        <v>1986</v>
      </c>
      <c r="J12" s="16">
        <v>224864</v>
      </c>
      <c r="K12" s="14" t="s">
        <v>27</v>
      </c>
      <c r="L12" s="11">
        <v>2007</v>
      </c>
      <c r="M12" s="11">
        <v>25</v>
      </c>
      <c r="N12" s="11">
        <f t="shared" si="0"/>
        <v>39</v>
      </c>
      <c r="O12" s="3" t="s">
        <v>23</v>
      </c>
      <c r="P12" s="3">
        <v>2021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22.5" x14ac:dyDescent="0.2">
      <c r="A13" s="2" t="s">
        <v>30</v>
      </c>
      <c r="B13" s="15">
        <v>4146</v>
      </c>
      <c r="C13" s="3" t="s">
        <v>25</v>
      </c>
      <c r="D13" s="3" t="s">
        <v>26</v>
      </c>
      <c r="E13" s="11">
        <v>0.4</v>
      </c>
      <c r="F13" s="12" t="s">
        <v>23</v>
      </c>
      <c r="G13" s="11">
        <v>6.3</v>
      </c>
      <c r="H13" s="12">
        <v>1</v>
      </c>
      <c r="I13" s="11">
        <v>1985</v>
      </c>
      <c r="J13" s="16">
        <v>230704</v>
      </c>
      <c r="K13" s="14" t="s">
        <v>27</v>
      </c>
      <c r="L13" s="11">
        <v>2005</v>
      </c>
      <c r="M13" s="11">
        <v>25</v>
      </c>
      <c r="N13" s="11">
        <f t="shared" si="0"/>
        <v>40</v>
      </c>
      <c r="O13" s="3" t="s">
        <v>23</v>
      </c>
      <c r="P13" s="3">
        <v>2021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22.5" x14ac:dyDescent="0.2">
      <c r="A14" s="2" t="s">
        <v>31</v>
      </c>
      <c r="B14" s="15">
        <v>45994</v>
      </c>
      <c r="C14" s="3" t="s">
        <v>25</v>
      </c>
      <c r="D14" s="3" t="s">
        <v>26</v>
      </c>
      <c r="E14" s="11">
        <v>0.4</v>
      </c>
      <c r="F14" s="12" t="s">
        <v>23</v>
      </c>
      <c r="G14" s="11">
        <v>6.3</v>
      </c>
      <c r="H14" s="12">
        <v>1</v>
      </c>
      <c r="I14" s="11">
        <v>1985</v>
      </c>
      <c r="J14" s="16">
        <v>230704</v>
      </c>
      <c r="K14" s="14" t="s">
        <v>27</v>
      </c>
      <c r="L14" s="11">
        <v>2005</v>
      </c>
      <c r="M14" s="11">
        <v>25</v>
      </c>
      <c r="N14" s="11">
        <f t="shared" si="0"/>
        <v>40</v>
      </c>
      <c r="O14" s="3" t="s">
        <v>23</v>
      </c>
      <c r="P14" s="3">
        <v>2021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22.5" x14ac:dyDescent="0.2">
      <c r="A15" s="2" t="s">
        <v>143</v>
      </c>
      <c r="B15" s="15">
        <v>46542</v>
      </c>
      <c r="C15" s="3" t="s">
        <v>25</v>
      </c>
      <c r="D15" s="3" t="s">
        <v>26</v>
      </c>
      <c r="E15" s="11">
        <v>0.4</v>
      </c>
      <c r="F15" s="12" t="s">
        <v>23</v>
      </c>
      <c r="G15" s="11">
        <v>6.3</v>
      </c>
      <c r="H15" s="12">
        <v>1</v>
      </c>
      <c r="I15" s="11">
        <v>1985</v>
      </c>
      <c r="J15" s="16">
        <v>225433</v>
      </c>
      <c r="K15" s="14" t="s">
        <v>27</v>
      </c>
      <c r="L15" s="11">
        <v>2005</v>
      </c>
      <c r="M15" s="11">
        <v>25</v>
      </c>
      <c r="N15" s="11">
        <f t="shared" si="0"/>
        <v>40</v>
      </c>
      <c r="O15" s="3" t="s">
        <v>23</v>
      </c>
      <c r="P15" s="3">
        <v>2021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22.5" x14ac:dyDescent="0.2">
      <c r="A16" s="2" t="s">
        <v>144</v>
      </c>
      <c r="B16" s="15">
        <v>46143</v>
      </c>
      <c r="C16" s="3" t="s">
        <v>25</v>
      </c>
      <c r="D16" s="3" t="s">
        <v>26</v>
      </c>
      <c r="E16" s="11">
        <v>0.4</v>
      </c>
      <c r="F16" s="12" t="s">
        <v>23</v>
      </c>
      <c r="G16" s="11">
        <v>6.3</v>
      </c>
      <c r="H16" s="12">
        <v>1</v>
      </c>
      <c r="I16" s="11">
        <v>1985</v>
      </c>
      <c r="J16" s="16">
        <v>225433</v>
      </c>
      <c r="K16" s="14" t="s">
        <v>27</v>
      </c>
      <c r="L16" s="11">
        <v>2003</v>
      </c>
      <c r="M16" s="11">
        <v>25</v>
      </c>
      <c r="N16" s="11">
        <f t="shared" si="0"/>
        <v>40</v>
      </c>
      <c r="O16" s="3" t="s">
        <v>23</v>
      </c>
      <c r="P16" s="3">
        <v>2021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22.5" x14ac:dyDescent="0.2">
      <c r="A17" s="2" t="s">
        <v>32</v>
      </c>
      <c r="B17" s="15">
        <v>8201</v>
      </c>
      <c r="C17" s="3" t="s">
        <v>25</v>
      </c>
      <c r="D17" s="3" t="s">
        <v>33</v>
      </c>
      <c r="E17" s="11">
        <v>0.4</v>
      </c>
      <c r="F17" s="12" t="s">
        <v>23</v>
      </c>
      <c r="G17" s="11">
        <v>6.3</v>
      </c>
      <c r="H17" s="17">
        <v>0.4</v>
      </c>
      <c r="I17" s="11">
        <v>1986</v>
      </c>
      <c r="J17" s="16">
        <v>224864</v>
      </c>
      <c r="K17" s="14" t="s">
        <v>34</v>
      </c>
      <c r="L17" s="11">
        <v>2002</v>
      </c>
      <c r="M17" s="11">
        <v>25</v>
      </c>
      <c r="N17" s="11">
        <f t="shared" si="0"/>
        <v>39</v>
      </c>
      <c r="O17" s="3" t="s">
        <v>23</v>
      </c>
      <c r="P17" s="3">
        <v>2021</v>
      </c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22.5" x14ac:dyDescent="0.2">
      <c r="A18" s="2" t="s">
        <v>35</v>
      </c>
      <c r="B18" s="15">
        <v>4597</v>
      </c>
      <c r="C18" s="3" t="s">
        <v>25</v>
      </c>
      <c r="D18" s="3" t="s">
        <v>36</v>
      </c>
      <c r="E18" s="11">
        <v>0.4</v>
      </c>
      <c r="F18" s="12" t="s">
        <v>23</v>
      </c>
      <c r="G18" s="11">
        <v>6.3</v>
      </c>
      <c r="H18" s="18">
        <v>0.63</v>
      </c>
      <c r="I18" s="11">
        <v>1986</v>
      </c>
      <c r="J18" s="16">
        <v>224864</v>
      </c>
      <c r="K18" s="14" t="s">
        <v>27</v>
      </c>
      <c r="L18" s="11">
        <v>2003</v>
      </c>
      <c r="M18" s="11">
        <v>25</v>
      </c>
      <c r="N18" s="11">
        <f t="shared" si="0"/>
        <v>39</v>
      </c>
      <c r="O18" s="3" t="s">
        <v>23</v>
      </c>
      <c r="P18" s="3">
        <v>2021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22.5" x14ac:dyDescent="0.2">
      <c r="A19" s="2" t="s">
        <v>37</v>
      </c>
      <c r="B19" s="15">
        <v>4593</v>
      </c>
      <c r="C19" s="3" t="s">
        <v>25</v>
      </c>
      <c r="D19" s="3" t="s">
        <v>36</v>
      </c>
      <c r="E19" s="11">
        <v>0.4</v>
      </c>
      <c r="F19" s="12" t="s">
        <v>23</v>
      </c>
      <c r="G19" s="11">
        <v>6.3</v>
      </c>
      <c r="H19" s="18">
        <v>0.63</v>
      </c>
      <c r="I19" s="11">
        <v>1986</v>
      </c>
      <c r="J19" s="16">
        <v>224864</v>
      </c>
      <c r="K19" s="14" t="s">
        <v>27</v>
      </c>
      <c r="L19" s="11">
        <v>2003</v>
      </c>
      <c r="M19" s="11">
        <v>25</v>
      </c>
      <c r="N19" s="11">
        <f t="shared" si="0"/>
        <v>39</v>
      </c>
      <c r="O19" s="3" t="s">
        <v>23</v>
      </c>
      <c r="P19" s="3">
        <v>2021</v>
      </c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ht="22.5" x14ac:dyDescent="0.2">
      <c r="A20" s="2" t="s">
        <v>38</v>
      </c>
      <c r="B20" s="15">
        <v>5011</v>
      </c>
      <c r="C20" s="3" t="s">
        <v>25</v>
      </c>
      <c r="D20" s="3" t="s">
        <v>36</v>
      </c>
      <c r="E20" s="11">
        <v>0.4</v>
      </c>
      <c r="F20" s="12" t="s">
        <v>23</v>
      </c>
      <c r="G20" s="11">
        <v>6.3</v>
      </c>
      <c r="H20" s="18">
        <v>0.63</v>
      </c>
      <c r="I20" s="11">
        <v>1986</v>
      </c>
      <c r="J20" s="16">
        <v>224864</v>
      </c>
      <c r="K20" s="14" t="s">
        <v>27</v>
      </c>
      <c r="L20" s="11">
        <v>2003</v>
      </c>
      <c r="M20" s="11">
        <v>25</v>
      </c>
      <c r="N20" s="11">
        <f t="shared" si="0"/>
        <v>39</v>
      </c>
      <c r="O20" s="3" t="s">
        <v>23</v>
      </c>
      <c r="P20" s="3">
        <v>2021</v>
      </c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ht="22.5" x14ac:dyDescent="0.2">
      <c r="A21" s="2" t="s">
        <v>39</v>
      </c>
      <c r="B21" s="15">
        <v>5018</v>
      </c>
      <c r="C21" s="3" t="s">
        <v>25</v>
      </c>
      <c r="D21" s="3" t="s">
        <v>36</v>
      </c>
      <c r="E21" s="11">
        <v>0.4</v>
      </c>
      <c r="F21" s="12" t="s">
        <v>23</v>
      </c>
      <c r="G21" s="11">
        <v>6.3</v>
      </c>
      <c r="H21" s="18">
        <v>0.63</v>
      </c>
      <c r="I21" s="11">
        <v>1986</v>
      </c>
      <c r="J21" s="16">
        <v>224864</v>
      </c>
      <c r="K21" s="14" t="s">
        <v>27</v>
      </c>
      <c r="L21" s="11">
        <v>2003</v>
      </c>
      <c r="M21" s="11">
        <v>25</v>
      </c>
      <c r="N21" s="11">
        <f t="shared" si="0"/>
        <v>39</v>
      </c>
      <c r="O21" s="3" t="s">
        <v>23</v>
      </c>
      <c r="P21" s="3">
        <v>2021</v>
      </c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ht="22.5" x14ac:dyDescent="0.2">
      <c r="A22" s="2" t="s">
        <v>40</v>
      </c>
      <c r="B22" s="15">
        <v>5002</v>
      </c>
      <c r="C22" s="3" t="s">
        <v>25</v>
      </c>
      <c r="D22" s="3" t="s">
        <v>36</v>
      </c>
      <c r="E22" s="11">
        <v>0.4</v>
      </c>
      <c r="F22" s="12" t="s">
        <v>23</v>
      </c>
      <c r="G22" s="11">
        <v>6.3</v>
      </c>
      <c r="H22" s="18">
        <v>0.63</v>
      </c>
      <c r="I22" s="11">
        <v>1986</v>
      </c>
      <c r="J22" s="16">
        <v>224864</v>
      </c>
      <c r="K22" s="14" t="s">
        <v>27</v>
      </c>
      <c r="L22" s="11">
        <v>2006</v>
      </c>
      <c r="M22" s="11">
        <v>25</v>
      </c>
      <c r="N22" s="11">
        <f t="shared" si="0"/>
        <v>39</v>
      </c>
      <c r="O22" s="3" t="s">
        <v>23</v>
      </c>
      <c r="P22" s="3">
        <v>2021</v>
      </c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ht="22.5" x14ac:dyDescent="0.2">
      <c r="A23" s="2" t="s">
        <v>41</v>
      </c>
      <c r="B23" s="15">
        <v>5039</v>
      </c>
      <c r="C23" s="3" t="s">
        <v>25</v>
      </c>
      <c r="D23" s="3" t="s">
        <v>36</v>
      </c>
      <c r="E23" s="11">
        <v>0.4</v>
      </c>
      <c r="F23" s="12" t="s">
        <v>23</v>
      </c>
      <c r="G23" s="11">
        <v>6.3</v>
      </c>
      <c r="H23" s="18">
        <v>0.63</v>
      </c>
      <c r="I23" s="11">
        <v>1986</v>
      </c>
      <c r="J23" s="16">
        <v>224864</v>
      </c>
      <c r="K23" s="14" t="s">
        <v>27</v>
      </c>
      <c r="L23" s="11">
        <v>2006</v>
      </c>
      <c r="M23" s="11">
        <v>25</v>
      </c>
      <c r="N23" s="11">
        <f t="shared" si="0"/>
        <v>39</v>
      </c>
      <c r="O23" s="3" t="s">
        <v>23</v>
      </c>
      <c r="P23" s="3">
        <v>2021</v>
      </c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ht="22.5" x14ac:dyDescent="0.2">
      <c r="A24" s="2" t="s">
        <v>42</v>
      </c>
      <c r="B24" s="15">
        <v>1571</v>
      </c>
      <c r="C24" s="3" t="s">
        <v>25</v>
      </c>
      <c r="D24" s="3" t="s">
        <v>36</v>
      </c>
      <c r="E24" s="11">
        <v>0.4</v>
      </c>
      <c r="F24" s="12" t="s">
        <v>23</v>
      </c>
      <c r="G24" s="11">
        <v>6.3</v>
      </c>
      <c r="H24" s="18">
        <v>0.63</v>
      </c>
      <c r="I24" s="11">
        <v>1986</v>
      </c>
      <c r="J24" s="16">
        <v>224864</v>
      </c>
      <c r="K24" s="14" t="s">
        <v>27</v>
      </c>
      <c r="L24" s="11">
        <v>2005</v>
      </c>
      <c r="M24" s="11">
        <v>25</v>
      </c>
      <c r="N24" s="11">
        <f t="shared" si="0"/>
        <v>39</v>
      </c>
      <c r="O24" s="3" t="s">
        <v>23</v>
      </c>
      <c r="P24" s="3">
        <v>2021</v>
      </c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ht="22.5" x14ac:dyDescent="0.2">
      <c r="A25" s="2" t="s">
        <v>43</v>
      </c>
      <c r="B25" s="15">
        <v>1093</v>
      </c>
      <c r="C25" s="3" t="s">
        <v>25</v>
      </c>
      <c r="D25" s="3" t="s">
        <v>36</v>
      </c>
      <c r="E25" s="11">
        <v>0.4</v>
      </c>
      <c r="F25" s="12" t="s">
        <v>23</v>
      </c>
      <c r="G25" s="11">
        <v>6.3</v>
      </c>
      <c r="H25" s="18">
        <v>0.63</v>
      </c>
      <c r="I25" s="11">
        <v>1986</v>
      </c>
      <c r="J25" s="16">
        <v>224864</v>
      </c>
      <c r="K25" s="14" t="s">
        <v>27</v>
      </c>
      <c r="L25" s="11">
        <v>2005</v>
      </c>
      <c r="M25" s="11">
        <v>25</v>
      </c>
      <c r="N25" s="11">
        <f t="shared" si="0"/>
        <v>39</v>
      </c>
      <c r="O25" s="3" t="s">
        <v>23</v>
      </c>
      <c r="P25" s="3">
        <v>2021</v>
      </c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ht="22.5" x14ac:dyDescent="0.2">
      <c r="A26" s="2" t="s">
        <v>44</v>
      </c>
      <c r="B26" s="15">
        <v>4143</v>
      </c>
      <c r="C26" s="3" t="s">
        <v>25</v>
      </c>
      <c r="D26" s="3" t="s">
        <v>45</v>
      </c>
      <c r="E26" s="11">
        <v>0.4</v>
      </c>
      <c r="F26" s="12" t="s">
        <v>23</v>
      </c>
      <c r="G26" s="11">
        <v>6.3</v>
      </c>
      <c r="H26" s="18">
        <v>0.25</v>
      </c>
      <c r="I26" s="11">
        <v>1986</v>
      </c>
      <c r="J26" s="16">
        <v>224864</v>
      </c>
      <c r="K26" s="14" t="s">
        <v>27</v>
      </c>
      <c r="L26" s="11">
        <v>2006</v>
      </c>
      <c r="M26" s="11">
        <v>25</v>
      </c>
      <c r="N26" s="11">
        <f t="shared" si="0"/>
        <v>39</v>
      </c>
      <c r="O26" s="3" t="s">
        <v>23</v>
      </c>
      <c r="P26" s="3">
        <v>2021</v>
      </c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ht="22.5" x14ac:dyDescent="0.2">
      <c r="A27" s="2" t="s">
        <v>46</v>
      </c>
      <c r="B27" s="15">
        <v>4132</v>
      </c>
      <c r="C27" s="3" t="s">
        <v>25</v>
      </c>
      <c r="D27" s="3" t="s">
        <v>45</v>
      </c>
      <c r="E27" s="11">
        <v>0.4</v>
      </c>
      <c r="F27" s="12" t="s">
        <v>23</v>
      </c>
      <c r="G27" s="11">
        <v>6.3</v>
      </c>
      <c r="H27" s="18">
        <v>0.25</v>
      </c>
      <c r="I27" s="11">
        <v>1986</v>
      </c>
      <c r="J27" s="16">
        <v>224864</v>
      </c>
      <c r="K27" s="14" t="s">
        <v>27</v>
      </c>
      <c r="L27" s="11">
        <v>2006</v>
      </c>
      <c r="M27" s="11">
        <v>25</v>
      </c>
      <c r="N27" s="11">
        <f t="shared" si="0"/>
        <v>39</v>
      </c>
      <c r="O27" s="3" t="s">
        <v>23</v>
      </c>
      <c r="P27" s="3">
        <v>2021</v>
      </c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ht="22.5" x14ac:dyDescent="0.2">
      <c r="A28" s="2" t="s">
        <v>24</v>
      </c>
      <c r="B28" s="15">
        <v>7347</v>
      </c>
      <c r="C28" s="3" t="s">
        <v>25</v>
      </c>
      <c r="D28" s="3" t="s">
        <v>47</v>
      </c>
      <c r="E28" s="11">
        <v>0.4</v>
      </c>
      <c r="F28" s="12" t="s">
        <v>23</v>
      </c>
      <c r="G28" s="11">
        <v>6.3</v>
      </c>
      <c r="H28" s="17">
        <v>0.4</v>
      </c>
      <c r="I28" s="11">
        <v>1986</v>
      </c>
      <c r="J28" s="16">
        <v>224864</v>
      </c>
      <c r="K28" s="14" t="s">
        <v>34</v>
      </c>
      <c r="L28" s="11">
        <v>2004</v>
      </c>
      <c r="M28" s="11">
        <v>25</v>
      </c>
      <c r="N28" s="11">
        <f t="shared" si="0"/>
        <v>39</v>
      </c>
      <c r="O28" s="3" t="s">
        <v>23</v>
      </c>
      <c r="P28" s="3">
        <v>2021</v>
      </c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ht="22.5" x14ac:dyDescent="0.2">
      <c r="A29" s="2" t="s">
        <v>28</v>
      </c>
      <c r="B29" s="11">
        <v>8035</v>
      </c>
      <c r="C29" s="3" t="s">
        <v>25</v>
      </c>
      <c r="D29" s="3" t="s">
        <v>47</v>
      </c>
      <c r="E29" s="11">
        <v>0.4</v>
      </c>
      <c r="F29" s="12" t="s">
        <v>23</v>
      </c>
      <c r="G29" s="11">
        <v>6.3</v>
      </c>
      <c r="H29" s="17">
        <v>0.4</v>
      </c>
      <c r="I29" s="11">
        <v>1986</v>
      </c>
      <c r="J29" s="16">
        <v>224864</v>
      </c>
      <c r="K29" s="14" t="s">
        <v>34</v>
      </c>
      <c r="L29" s="11">
        <v>2004</v>
      </c>
      <c r="M29" s="11">
        <v>25</v>
      </c>
      <c r="N29" s="11">
        <f t="shared" si="0"/>
        <v>39</v>
      </c>
      <c r="O29" s="3" t="s">
        <v>23</v>
      </c>
      <c r="P29" s="3">
        <v>2021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 x14ac:dyDescent="0.2">
      <c r="A30" s="61" t="s">
        <v>48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3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x14ac:dyDescent="0.2">
      <c r="A31" s="2" t="s">
        <v>49</v>
      </c>
      <c r="B31" s="15" t="s">
        <v>198</v>
      </c>
      <c r="C31" s="3" t="s">
        <v>51</v>
      </c>
      <c r="D31" s="3" t="s">
        <v>200</v>
      </c>
      <c r="E31" s="11">
        <v>6.3</v>
      </c>
      <c r="F31" s="12" t="s">
        <v>23</v>
      </c>
      <c r="G31" s="3">
        <v>35</v>
      </c>
      <c r="H31" s="17">
        <v>16</v>
      </c>
      <c r="I31" s="11">
        <v>2005</v>
      </c>
      <c r="J31" s="11">
        <v>165661</v>
      </c>
      <c r="K31" s="14" t="s">
        <v>52</v>
      </c>
      <c r="L31" s="11" t="s">
        <v>23</v>
      </c>
      <c r="M31" s="11">
        <v>25</v>
      </c>
      <c r="N31" s="11">
        <f t="shared" si="0"/>
        <v>20</v>
      </c>
      <c r="O31" s="11">
        <v>96</v>
      </c>
      <c r="P31" s="3" t="s">
        <v>23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x14ac:dyDescent="0.2">
      <c r="A32" s="2" t="s">
        <v>53</v>
      </c>
      <c r="B32" s="15" t="s">
        <v>199</v>
      </c>
      <c r="C32" s="3" t="s">
        <v>51</v>
      </c>
      <c r="D32" s="3" t="s">
        <v>201</v>
      </c>
      <c r="E32" s="11">
        <v>6.3</v>
      </c>
      <c r="F32" s="12" t="s">
        <v>23</v>
      </c>
      <c r="G32" s="11">
        <v>35</v>
      </c>
      <c r="H32" s="17">
        <v>16</v>
      </c>
      <c r="I32" s="11">
        <v>2005</v>
      </c>
      <c r="J32" s="11">
        <v>165662</v>
      </c>
      <c r="K32" s="14" t="s">
        <v>52</v>
      </c>
      <c r="L32" s="11" t="s">
        <v>23</v>
      </c>
      <c r="M32" s="11">
        <v>25</v>
      </c>
      <c r="N32" s="11">
        <f t="shared" si="0"/>
        <v>20</v>
      </c>
      <c r="O32" s="11">
        <v>96</v>
      </c>
      <c r="P32" s="3" t="s">
        <v>23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77" x14ac:dyDescent="0.2">
      <c r="A33" s="51" t="s">
        <v>219</v>
      </c>
      <c r="B33" s="15"/>
      <c r="C33" s="3" t="s">
        <v>25</v>
      </c>
      <c r="D33" s="51" t="s">
        <v>221</v>
      </c>
      <c r="E33" s="11">
        <v>0.4</v>
      </c>
      <c r="F33" s="12" t="s">
        <v>23</v>
      </c>
      <c r="G33" s="11">
        <v>6</v>
      </c>
      <c r="H33" s="51">
        <v>1.6</v>
      </c>
      <c r="I33" s="11">
        <v>2005</v>
      </c>
      <c r="J33" s="16" t="s">
        <v>70</v>
      </c>
      <c r="K33" s="52" t="s">
        <v>223</v>
      </c>
      <c r="L33" s="11" t="s">
        <v>23</v>
      </c>
      <c r="M33" s="11">
        <v>20</v>
      </c>
      <c r="N33" s="11">
        <v>20</v>
      </c>
      <c r="O33" s="11" t="s">
        <v>23</v>
      </c>
      <c r="P33" s="3" t="s">
        <v>23</v>
      </c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7" x14ac:dyDescent="0.2">
      <c r="A34" s="51" t="s">
        <v>220</v>
      </c>
      <c r="B34" s="15"/>
      <c r="C34" s="3" t="s">
        <v>25</v>
      </c>
      <c r="D34" s="51" t="s">
        <v>221</v>
      </c>
      <c r="E34" s="11">
        <v>0.4</v>
      </c>
      <c r="F34" s="12" t="s">
        <v>23</v>
      </c>
      <c r="G34" s="11">
        <v>6</v>
      </c>
      <c r="H34" s="51">
        <v>1.6</v>
      </c>
      <c r="I34" s="11">
        <v>2005</v>
      </c>
      <c r="J34" s="16" t="s">
        <v>70</v>
      </c>
      <c r="K34" s="52" t="s">
        <v>223</v>
      </c>
      <c r="L34" s="11" t="s">
        <v>23</v>
      </c>
      <c r="M34" s="11">
        <v>20</v>
      </c>
      <c r="N34" s="11">
        <v>20</v>
      </c>
      <c r="O34" s="11" t="s">
        <v>23</v>
      </c>
      <c r="P34" s="3" t="s">
        <v>23</v>
      </c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</row>
    <row r="35" spans="1:77" ht="22.5" x14ac:dyDescent="0.2">
      <c r="A35" s="51" t="s">
        <v>219</v>
      </c>
      <c r="B35" s="15"/>
      <c r="C35" s="3" t="s">
        <v>25</v>
      </c>
      <c r="D35" s="51" t="s">
        <v>222</v>
      </c>
      <c r="E35" s="11">
        <v>0.4</v>
      </c>
      <c r="F35" s="12" t="s">
        <v>23</v>
      </c>
      <c r="G35" s="11">
        <v>35</v>
      </c>
      <c r="H35" s="51">
        <v>0.1</v>
      </c>
      <c r="I35" s="11">
        <v>2005</v>
      </c>
      <c r="J35" s="16" t="s">
        <v>70</v>
      </c>
      <c r="K35" s="52" t="s">
        <v>224</v>
      </c>
      <c r="L35" s="11" t="s">
        <v>23</v>
      </c>
      <c r="M35" s="11">
        <v>20</v>
      </c>
      <c r="N35" s="11">
        <v>20</v>
      </c>
      <c r="O35" s="11" t="s">
        <v>23</v>
      </c>
      <c r="P35" s="3" t="s">
        <v>23</v>
      </c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</row>
    <row r="36" spans="1:77" ht="22.5" x14ac:dyDescent="0.2">
      <c r="A36" s="51" t="s">
        <v>220</v>
      </c>
      <c r="B36" s="15"/>
      <c r="C36" s="3" t="s">
        <v>25</v>
      </c>
      <c r="D36" s="51" t="s">
        <v>222</v>
      </c>
      <c r="E36" s="11">
        <v>0.4</v>
      </c>
      <c r="F36" s="12" t="s">
        <v>23</v>
      </c>
      <c r="G36" s="11">
        <v>35</v>
      </c>
      <c r="H36" s="51">
        <v>0.1</v>
      </c>
      <c r="I36" s="11">
        <v>2005</v>
      </c>
      <c r="J36" s="16" t="s">
        <v>70</v>
      </c>
      <c r="K36" s="52" t="s">
        <v>224</v>
      </c>
      <c r="L36" s="11" t="s">
        <v>23</v>
      </c>
      <c r="M36" s="11">
        <v>20</v>
      </c>
      <c r="N36" s="11">
        <v>20</v>
      </c>
      <c r="O36" s="11" t="s">
        <v>23</v>
      </c>
      <c r="P36" s="3" t="s">
        <v>23</v>
      </c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77" x14ac:dyDescent="0.2">
      <c r="A37" s="53" t="s">
        <v>214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</row>
    <row r="38" spans="1:77" ht="22.5" x14ac:dyDescent="0.2">
      <c r="A38" s="2" t="s">
        <v>49</v>
      </c>
      <c r="B38" s="15" t="s">
        <v>54</v>
      </c>
      <c r="C38" s="14" t="s">
        <v>210</v>
      </c>
      <c r="D38" s="3" t="s">
        <v>55</v>
      </c>
      <c r="E38" s="11">
        <v>6.3</v>
      </c>
      <c r="F38" s="12" t="s">
        <v>23</v>
      </c>
      <c r="G38" s="11">
        <v>35</v>
      </c>
      <c r="H38" s="17">
        <v>10</v>
      </c>
      <c r="I38" s="11">
        <v>2005</v>
      </c>
      <c r="J38" s="16">
        <v>166440</v>
      </c>
      <c r="K38" s="14" t="s">
        <v>52</v>
      </c>
      <c r="L38" s="11" t="s">
        <v>23</v>
      </c>
      <c r="M38" s="11">
        <v>25</v>
      </c>
      <c r="N38" s="11">
        <f t="shared" si="0"/>
        <v>20</v>
      </c>
      <c r="O38" s="3" t="s">
        <v>23</v>
      </c>
      <c r="P38" s="3" t="s">
        <v>23</v>
      </c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</row>
    <row r="39" spans="1:77" ht="22.5" x14ac:dyDescent="0.2">
      <c r="A39" s="2" t="s">
        <v>53</v>
      </c>
      <c r="B39" s="15" t="s">
        <v>56</v>
      </c>
      <c r="C39" s="14" t="s">
        <v>210</v>
      </c>
      <c r="D39" s="3" t="s">
        <v>55</v>
      </c>
      <c r="E39" s="11">
        <v>6.3</v>
      </c>
      <c r="F39" s="12" t="s">
        <v>23</v>
      </c>
      <c r="G39" s="11">
        <v>35</v>
      </c>
      <c r="H39" s="17">
        <v>10</v>
      </c>
      <c r="I39" s="11">
        <v>2016</v>
      </c>
      <c r="J39" s="16">
        <v>70080</v>
      </c>
      <c r="K39" s="14" t="s">
        <v>52</v>
      </c>
      <c r="L39" s="11" t="s">
        <v>23</v>
      </c>
      <c r="M39" s="11">
        <v>25</v>
      </c>
      <c r="N39" s="11">
        <f t="shared" si="0"/>
        <v>9</v>
      </c>
      <c r="O39" s="3" t="s">
        <v>23</v>
      </c>
      <c r="P39" s="3" t="s">
        <v>23</v>
      </c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</row>
    <row r="40" spans="1:77" ht="22.5" x14ac:dyDescent="0.2">
      <c r="A40" s="2" t="s">
        <v>49</v>
      </c>
      <c r="B40" s="15" t="s">
        <v>57</v>
      </c>
      <c r="C40" s="14" t="s">
        <v>211</v>
      </c>
      <c r="D40" s="3" t="s">
        <v>55</v>
      </c>
      <c r="E40" s="11">
        <v>6.3</v>
      </c>
      <c r="F40" s="12" t="s">
        <v>23</v>
      </c>
      <c r="G40" s="11">
        <v>35</v>
      </c>
      <c r="H40" s="17">
        <v>10</v>
      </c>
      <c r="I40" s="11">
        <v>2005</v>
      </c>
      <c r="J40" s="16">
        <v>166440</v>
      </c>
      <c r="K40" s="14" t="s">
        <v>52</v>
      </c>
      <c r="L40" s="11" t="s">
        <v>23</v>
      </c>
      <c r="M40" s="11">
        <v>25</v>
      </c>
      <c r="N40" s="11">
        <f t="shared" si="0"/>
        <v>20</v>
      </c>
      <c r="O40" s="3" t="s">
        <v>23</v>
      </c>
      <c r="P40" s="3" t="s">
        <v>23</v>
      </c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</row>
    <row r="41" spans="1:77" ht="22.5" x14ac:dyDescent="0.2">
      <c r="A41" s="2" t="s">
        <v>53</v>
      </c>
      <c r="B41" s="15" t="s">
        <v>58</v>
      </c>
      <c r="C41" s="14" t="s">
        <v>211</v>
      </c>
      <c r="D41" s="3" t="s">
        <v>55</v>
      </c>
      <c r="E41" s="11">
        <v>6.3</v>
      </c>
      <c r="F41" s="12" t="s">
        <v>23</v>
      </c>
      <c r="G41" s="11">
        <v>35</v>
      </c>
      <c r="H41" s="17">
        <v>10</v>
      </c>
      <c r="I41" s="11">
        <v>2005</v>
      </c>
      <c r="J41" s="16">
        <v>166440</v>
      </c>
      <c r="K41" s="14" t="s">
        <v>52</v>
      </c>
      <c r="L41" s="11" t="s">
        <v>23</v>
      </c>
      <c r="M41" s="11">
        <v>25</v>
      </c>
      <c r="N41" s="11">
        <f t="shared" si="0"/>
        <v>20</v>
      </c>
      <c r="O41" s="3" t="s">
        <v>23</v>
      </c>
      <c r="P41" s="3" t="s">
        <v>23</v>
      </c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</row>
    <row r="42" spans="1:77" ht="22.5" x14ac:dyDescent="0.2">
      <c r="A42" s="3" t="s">
        <v>212</v>
      </c>
      <c r="B42" s="12" t="s">
        <v>23</v>
      </c>
      <c r="C42" s="14" t="s">
        <v>210</v>
      </c>
      <c r="D42" s="12" t="s">
        <v>23</v>
      </c>
      <c r="E42" s="11">
        <v>0.4</v>
      </c>
      <c r="F42" s="12" t="s">
        <v>23</v>
      </c>
      <c r="G42" s="11">
        <v>35</v>
      </c>
      <c r="H42" s="17">
        <v>0.1</v>
      </c>
      <c r="I42" s="11" t="s">
        <v>23</v>
      </c>
      <c r="J42" s="11" t="s">
        <v>23</v>
      </c>
      <c r="K42" s="11" t="s">
        <v>23</v>
      </c>
      <c r="L42" s="11" t="s">
        <v>23</v>
      </c>
      <c r="M42" s="11" t="s">
        <v>23</v>
      </c>
      <c r="N42" s="11" t="s">
        <v>23</v>
      </c>
      <c r="O42" s="11" t="s">
        <v>23</v>
      </c>
      <c r="P42" s="11" t="s">
        <v>23</v>
      </c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</row>
    <row r="43" spans="1:77" ht="22.5" x14ac:dyDescent="0.2">
      <c r="A43" s="48" t="s">
        <v>213</v>
      </c>
      <c r="B43" s="12" t="s">
        <v>23</v>
      </c>
      <c r="C43" s="14" t="s">
        <v>210</v>
      </c>
      <c r="D43" s="12" t="s">
        <v>23</v>
      </c>
      <c r="E43" s="11">
        <v>0.4</v>
      </c>
      <c r="F43" s="12" t="s">
        <v>23</v>
      </c>
      <c r="G43" s="11">
        <v>35</v>
      </c>
      <c r="H43" s="17">
        <v>0.1</v>
      </c>
      <c r="I43" s="11" t="s">
        <v>23</v>
      </c>
      <c r="J43" s="11" t="s">
        <v>23</v>
      </c>
      <c r="K43" s="11" t="s">
        <v>23</v>
      </c>
      <c r="L43" s="11" t="s">
        <v>23</v>
      </c>
      <c r="M43" s="11" t="s">
        <v>23</v>
      </c>
      <c r="N43" s="11" t="s">
        <v>23</v>
      </c>
      <c r="O43" s="11" t="s">
        <v>23</v>
      </c>
      <c r="P43" s="11" t="s">
        <v>23</v>
      </c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</row>
    <row r="44" spans="1:77" ht="22.5" x14ac:dyDescent="0.2">
      <c r="A44" s="3" t="s">
        <v>212</v>
      </c>
      <c r="B44" s="12" t="s">
        <v>23</v>
      </c>
      <c r="C44" s="14" t="s">
        <v>211</v>
      </c>
      <c r="D44" s="12" t="s">
        <v>23</v>
      </c>
      <c r="E44" s="11">
        <v>0.4</v>
      </c>
      <c r="F44" s="12" t="s">
        <v>23</v>
      </c>
      <c r="G44" s="11">
        <v>35</v>
      </c>
      <c r="H44" s="17">
        <v>0.1</v>
      </c>
      <c r="I44" s="11" t="s">
        <v>23</v>
      </c>
      <c r="J44" s="11" t="s">
        <v>23</v>
      </c>
      <c r="K44" s="11" t="s">
        <v>23</v>
      </c>
      <c r="L44" s="11" t="s">
        <v>23</v>
      </c>
      <c r="M44" s="11" t="s">
        <v>23</v>
      </c>
      <c r="N44" s="11" t="s">
        <v>23</v>
      </c>
      <c r="O44" s="11" t="s">
        <v>23</v>
      </c>
      <c r="P44" s="11" t="s">
        <v>23</v>
      </c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</row>
    <row r="45" spans="1:77" ht="22.5" x14ac:dyDescent="0.2">
      <c r="A45" s="48" t="s">
        <v>213</v>
      </c>
      <c r="B45" s="12" t="s">
        <v>23</v>
      </c>
      <c r="C45" s="14" t="s">
        <v>211</v>
      </c>
      <c r="D45" s="12" t="s">
        <v>23</v>
      </c>
      <c r="E45" s="11">
        <v>0.4</v>
      </c>
      <c r="F45" s="12" t="s">
        <v>23</v>
      </c>
      <c r="G45" s="11">
        <v>35</v>
      </c>
      <c r="H45" s="17">
        <v>0.1</v>
      </c>
      <c r="I45" s="11" t="s">
        <v>23</v>
      </c>
      <c r="J45" s="11" t="s">
        <v>23</v>
      </c>
      <c r="K45" s="11" t="s">
        <v>23</v>
      </c>
      <c r="L45" s="11" t="s">
        <v>23</v>
      </c>
      <c r="M45" s="11" t="s">
        <v>23</v>
      </c>
      <c r="N45" s="11" t="s">
        <v>23</v>
      </c>
      <c r="O45" s="11" t="s">
        <v>23</v>
      </c>
      <c r="P45" s="11" t="s">
        <v>23</v>
      </c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</row>
    <row r="46" spans="1:77" x14ac:dyDescent="0.2">
      <c r="A46" s="61" t="s">
        <v>59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3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</row>
    <row r="47" spans="1:77" ht="22.5" x14ac:dyDescent="0.2">
      <c r="A47" s="2" t="s">
        <v>60</v>
      </c>
      <c r="B47" s="11">
        <v>41194</v>
      </c>
      <c r="C47" s="3" t="s">
        <v>20</v>
      </c>
      <c r="D47" s="3" t="s">
        <v>61</v>
      </c>
      <c r="E47" s="11">
        <v>6.3</v>
      </c>
      <c r="F47" s="12" t="s">
        <v>62</v>
      </c>
      <c r="G47" s="11">
        <v>115</v>
      </c>
      <c r="H47" s="11">
        <v>7.5</v>
      </c>
      <c r="I47" s="11">
        <v>1953</v>
      </c>
      <c r="J47" s="16">
        <v>550886</v>
      </c>
      <c r="K47" s="14" t="s">
        <v>63</v>
      </c>
      <c r="L47" s="11">
        <v>2001</v>
      </c>
      <c r="M47" s="11">
        <v>25</v>
      </c>
      <c r="N47" s="11">
        <f t="shared" ref="N47:N55" si="1">2025-I47</f>
        <v>72</v>
      </c>
      <c r="O47" s="11">
        <v>92</v>
      </c>
      <c r="P47" s="42">
        <v>2025</v>
      </c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</row>
    <row r="48" spans="1:77" ht="22.5" x14ac:dyDescent="0.2">
      <c r="A48" s="2" t="s">
        <v>64</v>
      </c>
      <c r="B48" s="11">
        <v>17494</v>
      </c>
      <c r="C48" s="3" t="s">
        <v>20</v>
      </c>
      <c r="D48" s="3" t="s">
        <v>65</v>
      </c>
      <c r="E48" s="11">
        <v>6.3</v>
      </c>
      <c r="F48" s="12" t="s">
        <v>62</v>
      </c>
      <c r="G48" s="11">
        <v>115</v>
      </c>
      <c r="H48" s="11">
        <v>16</v>
      </c>
      <c r="I48" s="11">
        <v>1999</v>
      </c>
      <c r="J48" s="16">
        <v>147193</v>
      </c>
      <c r="K48" s="14" t="s">
        <v>22</v>
      </c>
      <c r="L48" s="11">
        <v>2020</v>
      </c>
      <c r="M48" s="11">
        <v>25</v>
      </c>
      <c r="N48" s="11">
        <f t="shared" si="1"/>
        <v>26</v>
      </c>
      <c r="O48" s="11">
        <v>88</v>
      </c>
      <c r="P48" s="42">
        <v>2025</v>
      </c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</row>
    <row r="49" spans="1:76" ht="22.5" x14ac:dyDescent="0.2">
      <c r="A49" s="2" t="s">
        <v>66</v>
      </c>
      <c r="B49" s="11">
        <v>4727</v>
      </c>
      <c r="C49" s="3" t="s">
        <v>20</v>
      </c>
      <c r="D49" s="3" t="s">
        <v>65</v>
      </c>
      <c r="E49" s="11">
        <v>6.3</v>
      </c>
      <c r="F49" s="12" t="s">
        <v>62</v>
      </c>
      <c r="G49" s="11">
        <v>115</v>
      </c>
      <c r="H49" s="11">
        <v>16</v>
      </c>
      <c r="I49" s="11">
        <v>1979</v>
      </c>
      <c r="J49" s="16">
        <v>276164</v>
      </c>
      <c r="K49" s="14" t="s">
        <v>22</v>
      </c>
      <c r="L49" s="11">
        <v>2020</v>
      </c>
      <c r="M49" s="11">
        <v>25</v>
      </c>
      <c r="N49" s="11">
        <f t="shared" si="1"/>
        <v>46</v>
      </c>
      <c r="O49" s="11">
        <v>87</v>
      </c>
      <c r="P49" s="42">
        <v>2025</v>
      </c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</row>
    <row r="50" spans="1:76" ht="22.5" x14ac:dyDescent="0.2">
      <c r="A50" s="2" t="s">
        <v>67</v>
      </c>
      <c r="B50" s="11">
        <v>360</v>
      </c>
      <c r="C50" s="3" t="s">
        <v>20</v>
      </c>
      <c r="D50" s="3" t="s">
        <v>68</v>
      </c>
      <c r="E50" s="11">
        <v>6.3</v>
      </c>
      <c r="F50" s="12" t="s">
        <v>23</v>
      </c>
      <c r="G50" s="11">
        <v>35</v>
      </c>
      <c r="H50" s="17" t="s">
        <v>69</v>
      </c>
      <c r="I50" s="11">
        <v>1979</v>
      </c>
      <c r="J50" s="16">
        <v>346386</v>
      </c>
      <c r="K50" s="14" t="s">
        <v>22</v>
      </c>
      <c r="L50" s="11" t="s">
        <v>70</v>
      </c>
      <c r="M50" s="11">
        <v>25</v>
      </c>
      <c r="N50" s="11">
        <f t="shared" si="1"/>
        <v>46</v>
      </c>
      <c r="O50" s="11">
        <v>91</v>
      </c>
      <c r="P50" s="42">
        <v>2025</v>
      </c>
    </row>
    <row r="51" spans="1:76" x14ac:dyDescent="0.2">
      <c r="A51" s="2" t="s">
        <v>145</v>
      </c>
      <c r="B51" s="11" t="s">
        <v>146</v>
      </c>
      <c r="C51" s="3" t="s">
        <v>25</v>
      </c>
      <c r="D51" s="3" t="s">
        <v>147</v>
      </c>
      <c r="E51" s="11" t="s">
        <v>148</v>
      </c>
      <c r="F51" s="12" t="s">
        <v>23</v>
      </c>
      <c r="G51" s="11">
        <v>6</v>
      </c>
      <c r="H51" s="11">
        <v>1</v>
      </c>
      <c r="I51" s="11">
        <v>1974</v>
      </c>
      <c r="J51" s="16" t="s">
        <v>70</v>
      </c>
      <c r="K51" s="14" t="s">
        <v>70</v>
      </c>
      <c r="L51" s="11" t="s">
        <v>70</v>
      </c>
      <c r="M51" s="11">
        <v>25</v>
      </c>
      <c r="N51" s="11">
        <f t="shared" si="1"/>
        <v>51</v>
      </c>
      <c r="O51" s="42" t="s">
        <v>23</v>
      </c>
      <c r="P51" s="11" t="s">
        <v>23</v>
      </c>
    </row>
    <row r="52" spans="1:76" x14ac:dyDescent="0.2">
      <c r="A52" s="2" t="s">
        <v>149</v>
      </c>
      <c r="B52" s="11" t="s">
        <v>150</v>
      </c>
      <c r="C52" s="3" t="s">
        <v>25</v>
      </c>
      <c r="D52" s="3" t="s">
        <v>147</v>
      </c>
      <c r="E52" s="11" t="s">
        <v>148</v>
      </c>
      <c r="F52" s="12" t="s">
        <v>23</v>
      </c>
      <c r="G52" s="11">
        <v>6</v>
      </c>
      <c r="H52" s="11">
        <v>1</v>
      </c>
      <c r="I52" s="11">
        <v>1986</v>
      </c>
      <c r="J52" s="16" t="s">
        <v>70</v>
      </c>
      <c r="K52" s="14" t="s">
        <v>70</v>
      </c>
      <c r="L52" s="11" t="s">
        <v>70</v>
      </c>
      <c r="M52" s="11">
        <v>25</v>
      </c>
      <c r="N52" s="11">
        <f t="shared" si="1"/>
        <v>39</v>
      </c>
      <c r="O52" s="42" t="s">
        <v>23</v>
      </c>
      <c r="P52" s="11" t="s">
        <v>23</v>
      </c>
    </row>
    <row r="53" spans="1:76" x14ac:dyDescent="0.2">
      <c r="A53" s="2" t="s">
        <v>151</v>
      </c>
      <c r="B53" s="11" t="s">
        <v>152</v>
      </c>
      <c r="C53" s="3" t="s">
        <v>25</v>
      </c>
      <c r="D53" s="3" t="s">
        <v>147</v>
      </c>
      <c r="E53" s="11" t="s">
        <v>148</v>
      </c>
      <c r="F53" s="12" t="s">
        <v>23</v>
      </c>
      <c r="G53" s="11">
        <v>6</v>
      </c>
      <c r="H53" s="11">
        <v>1</v>
      </c>
      <c r="I53" s="11">
        <v>1979</v>
      </c>
      <c r="J53" s="16" t="s">
        <v>70</v>
      </c>
      <c r="K53" s="14" t="s">
        <v>70</v>
      </c>
      <c r="L53" s="11" t="s">
        <v>70</v>
      </c>
      <c r="M53" s="11">
        <v>25</v>
      </c>
      <c r="N53" s="11">
        <f t="shared" si="1"/>
        <v>46</v>
      </c>
      <c r="O53" s="42" t="s">
        <v>23</v>
      </c>
      <c r="P53" s="11" t="s">
        <v>23</v>
      </c>
    </row>
    <row r="54" spans="1:76" x14ac:dyDescent="0.2">
      <c r="A54" s="2" t="s">
        <v>153</v>
      </c>
      <c r="B54" s="11" t="s">
        <v>50</v>
      </c>
      <c r="C54" s="3" t="s">
        <v>25</v>
      </c>
      <c r="D54" s="3" t="s">
        <v>154</v>
      </c>
      <c r="E54" s="11" t="s">
        <v>148</v>
      </c>
      <c r="F54" s="12" t="s">
        <v>23</v>
      </c>
      <c r="G54" s="11">
        <v>6</v>
      </c>
      <c r="H54" s="11">
        <v>1</v>
      </c>
      <c r="I54" s="11">
        <v>2009</v>
      </c>
      <c r="J54" s="16" t="s">
        <v>70</v>
      </c>
      <c r="K54" s="14" t="s">
        <v>70</v>
      </c>
      <c r="L54" s="11" t="s">
        <v>70</v>
      </c>
      <c r="M54" s="11">
        <v>25</v>
      </c>
      <c r="N54" s="11">
        <f t="shared" si="1"/>
        <v>16</v>
      </c>
      <c r="O54" s="42" t="s">
        <v>23</v>
      </c>
      <c r="P54" s="11" t="s">
        <v>23</v>
      </c>
    </row>
    <row r="55" spans="1:76" x14ac:dyDescent="0.2">
      <c r="A55" s="3" t="s">
        <v>217</v>
      </c>
      <c r="B55" s="11" t="s">
        <v>207</v>
      </c>
      <c r="C55" s="3" t="s">
        <v>25</v>
      </c>
      <c r="D55" s="3" t="s">
        <v>218</v>
      </c>
      <c r="E55" s="11">
        <v>0.4</v>
      </c>
      <c r="F55" s="12" t="s">
        <v>23</v>
      </c>
      <c r="G55" s="11">
        <v>6</v>
      </c>
      <c r="H55" s="11">
        <v>0.32</v>
      </c>
      <c r="I55" s="11">
        <v>1959</v>
      </c>
      <c r="J55" s="16" t="s">
        <v>70</v>
      </c>
      <c r="K55" s="14" t="s">
        <v>70</v>
      </c>
      <c r="L55" s="11" t="s">
        <v>70</v>
      </c>
      <c r="M55" s="11">
        <v>25</v>
      </c>
      <c r="N55" s="11">
        <f t="shared" si="1"/>
        <v>66</v>
      </c>
      <c r="O55" s="42"/>
      <c r="P55" s="11"/>
    </row>
    <row r="56" spans="1:76" x14ac:dyDescent="0.2">
      <c r="A56" s="61" t="s">
        <v>71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3"/>
      <c r="S56" s="9"/>
    </row>
    <row r="57" spans="1:76" s="20" customFormat="1" ht="22.5" x14ac:dyDescent="0.2">
      <c r="A57" s="3" t="s">
        <v>72</v>
      </c>
      <c r="B57" s="11">
        <v>1571</v>
      </c>
      <c r="C57" s="3" t="s">
        <v>20</v>
      </c>
      <c r="D57" s="3" t="s">
        <v>73</v>
      </c>
      <c r="E57" s="11">
        <v>6.6</v>
      </c>
      <c r="F57" s="3" t="s">
        <v>23</v>
      </c>
      <c r="G57" s="11">
        <v>38.5</v>
      </c>
      <c r="H57" s="11">
        <v>5.6</v>
      </c>
      <c r="I57" s="11">
        <v>1953</v>
      </c>
      <c r="J57" s="19" t="s">
        <v>70</v>
      </c>
      <c r="K57" s="14" t="s">
        <v>22</v>
      </c>
      <c r="L57" s="11">
        <v>2007</v>
      </c>
      <c r="M57" s="11">
        <v>25</v>
      </c>
      <c r="N57" s="11">
        <f t="shared" ref="N57:N59" si="2">2025-I57</f>
        <v>72</v>
      </c>
      <c r="O57" s="11">
        <v>91</v>
      </c>
      <c r="P57" s="42">
        <v>2025</v>
      </c>
      <c r="S57" s="9"/>
    </row>
    <row r="58" spans="1:76" s="20" customFormat="1" ht="22.5" x14ac:dyDescent="0.2">
      <c r="A58" s="3" t="s">
        <v>74</v>
      </c>
      <c r="B58" s="11">
        <v>360</v>
      </c>
      <c r="C58" s="3" t="s">
        <v>20</v>
      </c>
      <c r="D58" s="3" t="s">
        <v>75</v>
      </c>
      <c r="E58" s="11">
        <v>6.3</v>
      </c>
      <c r="F58" s="3" t="s">
        <v>23</v>
      </c>
      <c r="G58" s="11">
        <v>35</v>
      </c>
      <c r="H58" s="11">
        <v>2.5</v>
      </c>
      <c r="I58" s="11">
        <v>1978</v>
      </c>
      <c r="J58" s="19" t="s">
        <v>70</v>
      </c>
      <c r="K58" s="14" t="s">
        <v>22</v>
      </c>
      <c r="L58" s="3" t="s">
        <v>23</v>
      </c>
      <c r="M58" s="11">
        <v>25</v>
      </c>
      <c r="N58" s="11">
        <f t="shared" si="2"/>
        <v>47</v>
      </c>
      <c r="O58" s="11">
        <v>94</v>
      </c>
      <c r="P58" s="42">
        <v>2025</v>
      </c>
      <c r="S58" s="9"/>
    </row>
    <row r="59" spans="1:76" s="20" customFormat="1" ht="22.5" x14ac:dyDescent="0.2">
      <c r="A59" s="3" t="s">
        <v>209</v>
      </c>
      <c r="B59" s="11">
        <v>583177</v>
      </c>
      <c r="C59" s="3" t="s">
        <v>20</v>
      </c>
      <c r="D59" s="3" t="s">
        <v>73</v>
      </c>
      <c r="E59" s="11">
        <v>6.6</v>
      </c>
      <c r="F59" s="3" t="s">
        <v>23</v>
      </c>
      <c r="G59" s="11">
        <v>110</v>
      </c>
      <c r="H59" s="11">
        <v>5.6</v>
      </c>
      <c r="I59" s="11">
        <v>1964</v>
      </c>
      <c r="J59" s="19" t="s">
        <v>70</v>
      </c>
      <c r="K59" s="14" t="s">
        <v>63</v>
      </c>
      <c r="L59" s="11">
        <v>2007</v>
      </c>
      <c r="M59" s="11">
        <v>25</v>
      </c>
      <c r="N59" s="11">
        <f t="shared" si="2"/>
        <v>61</v>
      </c>
      <c r="O59" s="11">
        <v>87</v>
      </c>
      <c r="P59" s="42">
        <v>2025</v>
      </c>
      <c r="S59" s="9"/>
    </row>
    <row r="60" spans="1:76" s="20" customFormat="1" x14ac:dyDescent="0.2">
      <c r="A60" s="3" t="s">
        <v>215</v>
      </c>
      <c r="B60" s="11"/>
      <c r="C60" s="3" t="s">
        <v>20</v>
      </c>
      <c r="D60" s="3"/>
      <c r="E60" s="11">
        <v>0.4</v>
      </c>
      <c r="F60" s="3" t="s">
        <v>23</v>
      </c>
      <c r="G60" s="11">
        <v>6</v>
      </c>
      <c r="H60" s="11">
        <v>0.25</v>
      </c>
      <c r="I60" s="11" t="s">
        <v>23</v>
      </c>
      <c r="J60" s="19" t="s">
        <v>23</v>
      </c>
      <c r="K60" s="14" t="s">
        <v>23</v>
      </c>
      <c r="L60" s="11" t="s">
        <v>23</v>
      </c>
      <c r="M60" s="11">
        <v>25</v>
      </c>
      <c r="N60" s="11" t="s">
        <v>23</v>
      </c>
      <c r="O60" s="11" t="s">
        <v>23</v>
      </c>
      <c r="P60" s="42" t="s">
        <v>23</v>
      </c>
      <c r="S60" s="9"/>
    </row>
    <row r="61" spans="1:76" s="20" customFormat="1" x14ac:dyDescent="0.2">
      <c r="A61" s="3" t="s">
        <v>216</v>
      </c>
      <c r="B61" s="11"/>
      <c r="C61" s="3" t="s">
        <v>20</v>
      </c>
      <c r="D61" s="3"/>
      <c r="E61" s="11">
        <v>0.4</v>
      </c>
      <c r="F61" s="3" t="s">
        <v>23</v>
      </c>
      <c r="G61" s="11">
        <v>6</v>
      </c>
      <c r="H61" s="11">
        <v>0.63</v>
      </c>
      <c r="I61" s="11" t="s">
        <v>23</v>
      </c>
      <c r="J61" s="19" t="s">
        <v>23</v>
      </c>
      <c r="K61" s="14" t="s">
        <v>23</v>
      </c>
      <c r="L61" s="11" t="s">
        <v>23</v>
      </c>
      <c r="M61" s="11">
        <v>25</v>
      </c>
      <c r="N61" s="11" t="s">
        <v>23</v>
      </c>
      <c r="O61" s="11" t="s">
        <v>23</v>
      </c>
      <c r="P61" s="42" t="s">
        <v>23</v>
      </c>
      <c r="S61" s="9"/>
    </row>
    <row r="62" spans="1:76" x14ac:dyDescent="0.2">
      <c r="A62" s="61" t="s">
        <v>76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3"/>
      <c r="S62" s="9"/>
    </row>
    <row r="63" spans="1:76" ht="22.5" x14ac:dyDescent="0.2">
      <c r="A63" s="3" t="s">
        <v>77</v>
      </c>
      <c r="B63" s="11">
        <v>16424</v>
      </c>
      <c r="C63" s="3" t="s">
        <v>78</v>
      </c>
      <c r="D63" s="3" t="s">
        <v>65</v>
      </c>
      <c r="E63" s="11">
        <v>6.6</v>
      </c>
      <c r="F63" s="3" t="s">
        <v>23</v>
      </c>
      <c r="G63" s="11">
        <v>115</v>
      </c>
      <c r="H63" s="11">
        <v>16</v>
      </c>
      <c r="I63" s="11">
        <v>1988</v>
      </c>
      <c r="J63" s="11">
        <v>213543</v>
      </c>
      <c r="K63" s="14" t="s">
        <v>22</v>
      </c>
      <c r="L63" s="11">
        <v>2006</v>
      </c>
      <c r="M63" s="11">
        <v>25</v>
      </c>
      <c r="N63" s="11">
        <f t="shared" ref="N63:N74" si="3">2025-I63</f>
        <v>37</v>
      </c>
      <c r="O63" s="11">
        <v>74</v>
      </c>
      <c r="P63" s="49">
        <v>2024</v>
      </c>
      <c r="S63" s="9"/>
    </row>
    <row r="64" spans="1:76" ht="22.5" x14ac:dyDescent="0.2">
      <c r="A64" s="3" t="s">
        <v>79</v>
      </c>
      <c r="B64" s="11">
        <v>11773</v>
      </c>
      <c r="C64" s="3" t="s">
        <v>78</v>
      </c>
      <c r="D64" s="3" t="s">
        <v>65</v>
      </c>
      <c r="E64" s="11">
        <v>6.6</v>
      </c>
      <c r="F64" s="3" t="s">
        <v>23</v>
      </c>
      <c r="G64" s="11">
        <v>115</v>
      </c>
      <c r="H64" s="11">
        <v>16</v>
      </c>
      <c r="I64" s="11">
        <v>1982</v>
      </c>
      <c r="J64" s="11">
        <v>186546</v>
      </c>
      <c r="K64" s="14" t="s">
        <v>22</v>
      </c>
      <c r="L64" s="11">
        <v>1991</v>
      </c>
      <c r="M64" s="11">
        <v>25</v>
      </c>
      <c r="N64" s="11">
        <f t="shared" si="3"/>
        <v>43</v>
      </c>
      <c r="O64" s="11">
        <v>73</v>
      </c>
      <c r="P64" s="49">
        <v>2024</v>
      </c>
      <c r="S64" s="9"/>
    </row>
    <row r="65" spans="1:19" ht="22.5" x14ac:dyDescent="0.2">
      <c r="A65" s="3" t="s">
        <v>80</v>
      </c>
      <c r="B65" s="11">
        <v>318</v>
      </c>
      <c r="C65" s="3" t="s">
        <v>81</v>
      </c>
      <c r="D65" s="3" t="s">
        <v>65</v>
      </c>
      <c r="E65" s="11">
        <v>6.6</v>
      </c>
      <c r="F65" s="3" t="s">
        <v>23</v>
      </c>
      <c r="G65" s="11">
        <v>115</v>
      </c>
      <c r="H65" s="11">
        <v>16</v>
      </c>
      <c r="I65" s="11">
        <v>1967</v>
      </c>
      <c r="J65" s="11">
        <v>262002</v>
      </c>
      <c r="K65" s="14" t="s">
        <v>22</v>
      </c>
      <c r="L65" s="11">
        <v>2014</v>
      </c>
      <c r="M65" s="11">
        <v>25</v>
      </c>
      <c r="N65" s="11">
        <f t="shared" si="3"/>
        <v>58</v>
      </c>
      <c r="O65" s="11">
        <v>68</v>
      </c>
      <c r="P65" s="49">
        <v>2024</v>
      </c>
      <c r="S65" s="9"/>
    </row>
    <row r="66" spans="1:19" ht="22.5" x14ac:dyDescent="0.2">
      <c r="A66" s="3" t="s">
        <v>82</v>
      </c>
      <c r="B66" s="11">
        <v>615</v>
      </c>
      <c r="C66" s="3" t="s">
        <v>81</v>
      </c>
      <c r="D66" s="3" t="s">
        <v>65</v>
      </c>
      <c r="E66" s="11">
        <v>6.6</v>
      </c>
      <c r="F66" s="3" t="s">
        <v>23</v>
      </c>
      <c r="G66" s="11">
        <v>115</v>
      </c>
      <c r="H66" s="11">
        <v>16</v>
      </c>
      <c r="I66" s="11">
        <v>1969</v>
      </c>
      <c r="J66" s="11">
        <v>289123</v>
      </c>
      <c r="K66" s="14" t="s">
        <v>22</v>
      </c>
      <c r="L66" s="11">
        <v>2015</v>
      </c>
      <c r="M66" s="11">
        <v>25</v>
      </c>
      <c r="N66" s="11">
        <f t="shared" si="3"/>
        <v>56</v>
      </c>
      <c r="O66" s="11">
        <v>64</v>
      </c>
      <c r="P66" s="49">
        <v>2024</v>
      </c>
      <c r="S66" s="9"/>
    </row>
    <row r="67" spans="1:19" x14ac:dyDescent="0.2">
      <c r="A67" s="3" t="s">
        <v>145</v>
      </c>
      <c r="B67" s="11" t="s">
        <v>155</v>
      </c>
      <c r="C67" s="3" t="s">
        <v>25</v>
      </c>
      <c r="D67" s="3" t="s">
        <v>156</v>
      </c>
      <c r="E67" s="11">
        <v>0.4</v>
      </c>
      <c r="F67" s="3" t="s">
        <v>23</v>
      </c>
      <c r="G67" s="11">
        <v>6</v>
      </c>
      <c r="H67" s="11">
        <v>1</v>
      </c>
      <c r="I67" s="11">
        <v>1967</v>
      </c>
      <c r="J67" s="11" t="s">
        <v>70</v>
      </c>
      <c r="K67" s="14" t="s">
        <v>157</v>
      </c>
      <c r="L67" s="11">
        <v>2019</v>
      </c>
      <c r="M67" s="11">
        <v>25</v>
      </c>
      <c r="N67" s="11">
        <f t="shared" si="3"/>
        <v>58</v>
      </c>
      <c r="O67" s="42" t="s">
        <v>23</v>
      </c>
      <c r="P67" s="21" t="s">
        <v>23</v>
      </c>
      <c r="S67" s="9"/>
    </row>
    <row r="68" spans="1:19" x14ac:dyDescent="0.2">
      <c r="A68" s="3" t="s">
        <v>149</v>
      </c>
      <c r="B68" s="11" t="s">
        <v>158</v>
      </c>
      <c r="C68" s="3" t="s">
        <v>25</v>
      </c>
      <c r="D68" s="3" t="s">
        <v>156</v>
      </c>
      <c r="E68" s="11">
        <v>0.4</v>
      </c>
      <c r="F68" s="3" t="s">
        <v>23</v>
      </c>
      <c r="G68" s="11">
        <v>6</v>
      </c>
      <c r="H68" s="11">
        <v>1</v>
      </c>
      <c r="I68" s="11">
        <v>1967</v>
      </c>
      <c r="J68" s="11" t="s">
        <v>70</v>
      </c>
      <c r="K68" s="14" t="s">
        <v>157</v>
      </c>
      <c r="L68" s="11">
        <v>2020</v>
      </c>
      <c r="M68" s="11">
        <v>25</v>
      </c>
      <c r="N68" s="11">
        <f t="shared" si="3"/>
        <v>58</v>
      </c>
      <c r="O68" s="42" t="s">
        <v>23</v>
      </c>
      <c r="P68" s="21" t="s">
        <v>23</v>
      </c>
      <c r="S68" s="9"/>
    </row>
    <row r="69" spans="1:19" x14ac:dyDescent="0.2">
      <c r="A69" s="3" t="s">
        <v>151</v>
      </c>
      <c r="B69" s="11" t="s">
        <v>159</v>
      </c>
      <c r="C69" s="3" t="s">
        <v>25</v>
      </c>
      <c r="D69" s="3" t="s">
        <v>156</v>
      </c>
      <c r="E69" s="11">
        <v>0.4</v>
      </c>
      <c r="F69" s="3" t="s">
        <v>23</v>
      </c>
      <c r="G69" s="11">
        <v>6</v>
      </c>
      <c r="H69" s="11">
        <v>1</v>
      </c>
      <c r="I69" s="11">
        <v>1970</v>
      </c>
      <c r="J69" s="11" t="s">
        <v>70</v>
      </c>
      <c r="K69" s="14" t="s">
        <v>157</v>
      </c>
      <c r="L69" s="11">
        <v>2022</v>
      </c>
      <c r="M69" s="11">
        <v>25</v>
      </c>
      <c r="N69" s="11">
        <f t="shared" si="3"/>
        <v>55</v>
      </c>
      <c r="O69" s="42" t="s">
        <v>23</v>
      </c>
      <c r="P69" s="21" t="s">
        <v>23</v>
      </c>
      <c r="S69" s="9"/>
    </row>
    <row r="70" spans="1:19" x14ac:dyDescent="0.2">
      <c r="A70" s="3" t="s">
        <v>153</v>
      </c>
      <c r="B70" s="11" t="s">
        <v>160</v>
      </c>
      <c r="C70" s="3" t="s">
        <v>25</v>
      </c>
      <c r="D70" s="3" t="s">
        <v>156</v>
      </c>
      <c r="E70" s="11">
        <v>0.4</v>
      </c>
      <c r="F70" s="3" t="s">
        <v>23</v>
      </c>
      <c r="G70" s="11">
        <v>6</v>
      </c>
      <c r="H70" s="11">
        <v>1</v>
      </c>
      <c r="I70" s="11">
        <v>1970</v>
      </c>
      <c r="J70" s="11" t="s">
        <v>70</v>
      </c>
      <c r="K70" s="14" t="s">
        <v>157</v>
      </c>
      <c r="L70" s="11">
        <v>2023</v>
      </c>
      <c r="M70" s="11">
        <v>25</v>
      </c>
      <c r="N70" s="11">
        <f t="shared" si="3"/>
        <v>55</v>
      </c>
      <c r="O70" s="42" t="s">
        <v>23</v>
      </c>
      <c r="P70" s="21" t="s">
        <v>23</v>
      </c>
      <c r="S70" s="9"/>
    </row>
    <row r="71" spans="1:19" x14ac:dyDescent="0.2">
      <c r="A71" s="3" t="s">
        <v>161</v>
      </c>
      <c r="B71" s="11" t="s">
        <v>162</v>
      </c>
      <c r="C71" s="3" t="s">
        <v>25</v>
      </c>
      <c r="D71" s="3" t="s">
        <v>156</v>
      </c>
      <c r="E71" s="11">
        <v>0.4</v>
      </c>
      <c r="F71" s="3" t="s">
        <v>23</v>
      </c>
      <c r="G71" s="11">
        <v>6</v>
      </c>
      <c r="H71" s="11">
        <v>1</v>
      </c>
      <c r="I71" s="11">
        <v>1971</v>
      </c>
      <c r="J71" s="11" t="s">
        <v>70</v>
      </c>
      <c r="K71" s="14" t="s">
        <v>157</v>
      </c>
      <c r="L71" s="11">
        <v>2017</v>
      </c>
      <c r="M71" s="11">
        <v>25</v>
      </c>
      <c r="N71" s="11">
        <f t="shared" si="3"/>
        <v>54</v>
      </c>
      <c r="O71" s="42" t="s">
        <v>23</v>
      </c>
      <c r="P71" s="21" t="s">
        <v>23</v>
      </c>
      <c r="S71" s="9"/>
    </row>
    <row r="72" spans="1:19" x14ac:dyDescent="0.2">
      <c r="A72" s="3" t="s">
        <v>163</v>
      </c>
      <c r="B72" s="11" t="s">
        <v>164</v>
      </c>
      <c r="C72" s="3" t="s">
        <v>25</v>
      </c>
      <c r="D72" s="3" t="s">
        <v>156</v>
      </c>
      <c r="E72" s="11">
        <v>0.4</v>
      </c>
      <c r="F72" s="3" t="s">
        <v>23</v>
      </c>
      <c r="G72" s="11">
        <v>6</v>
      </c>
      <c r="H72" s="11">
        <v>1</v>
      </c>
      <c r="I72" s="11">
        <v>1968</v>
      </c>
      <c r="J72" s="11" t="s">
        <v>70</v>
      </c>
      <c r="K72" s="14" t="s">
        <v>157</v>
      </c>
      <c r="L72" s="11">
        <v>2018</v>
      </c>
      <c r="M72" s="11">
        <v>25</v>
      </c>
      <c r="N72" s="11">
        <f t="shared" si="3"/>
        <v>57</v>
      </c>
      <c r="O72" s="42" t="s">
        <v>23</v>
      </c>
      <c r="P72" s="21" t="s">
        <v>23</v>
      </c>
      <c r="S72" s="9"/>
    </row>
    <row r="73" spans="1:19" x14ac:dyDescent="0.2">
      <c r="A73" s="3" t="s">
        <v>165</v>
      </c>
      <c r="B73" s="11" t="s">
        <v>166</v>
      </c>
      <c r="C73" s="3" t="s">
        <v>25</v>
      </c>
      <c r="D73" s="3" t="s">
        <v>156</v>
      </c>
      <c r="E73" s="11">
        <v>0.4</v>
      </c>
      <c r="F73" s="3" t="s">
        <v>23</v>
      </c>
      <c r="G73" s="11">
        <v>6</v>
      </c>
      <c r="H73" s="11">
        <v>1</v>
      </c>
      <c r="I73" s="11">
        <v>1971</v>
      </c>
      <c r="J73" s="11" t="s">
        <v>70</v>
      </c>
      <c r="K73" s="14" t="s">
        <v>157</v>
      </c>
      <c r="L73" s="11">
        <v>2021</v>
      </c>
      <c r="M73" s="11">
        <v>25</v>
      </c>
      <c r="N73" s="11">
        <f t="shared" si="3"/>
        <v>54</v>
      </c>
      <c r="O73" s="42" t="s">
        <v>23</v>
      </c>
      <c r="P73" s="21" t="s">
        <v>23</v>
      </c>
      <c r="S73" s="9"/>
    </row>
    <row r="74" spans="1:19" x14ac:dyDescent="0.2">
      <c r="A74" s="3" t="s">
        <v>167</v>
      </c>
      <c r="B74" s="11" t="s">
        <v>168</v>
      </c>
      <c r="C74" s="3" t="s">
        <v>25</v>
      </c>
      <c r="D74" s="3" t="s">
        <v>156</v>
      </c>
      <c r="E74" s="11">
        <v>0.4</v>
      </c>
      <c r="F74" s="3" t="s">
        <v>23</v>
      </c>
      <c r="G74" s="11">
        <v>6</v>
      </c>
      <c r="H74" s="11">
        <v>1</v>
      </c>
      <c r="I74" s="11">
        <v>1971</v>
      </c>
      <c r="J74" s="11" t="s">
        <v>70</v>
      </c>
      <c r="K74" s="14" t="s">
        <v>157</v>
      </c>
      <c r="L74" s="11">
        <v>2024</v>
      </c>
      <c r="M74" s="11">
        <v>25</v>
      </c>
      <c r="N74" s="11">
        <f t="shared" si="3"/>
        <v>54</v>
      </c>
      <c r="O74" s="42" t="s">
        <v>23</v>
      </c>
      <c r="P74" s="21" t="s">
        <v>23</v>
      </c>
      <c r="S74" s="9"/>
    </row>
    <row r="75" spans="1:19" x14ac:dyDescent="0.2">
      <c r="A75" s="61" t="s">
        <v>83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3"/>
      <c r="Q75" s="22"/>
      <c r="S75" s="9"/>
    </row>
    <row r="76" spans="1:19" x14ac:dyDescent="0.2">
      <c r="A76" s="3" t="s">
        <v>49</v>
      </c>
      <c r="B76" s="11">
        <v>1021</v>
      </c>
      <c r="C76" s="3" t="s">
        <v>20</v>
      </c>
      <c r="D76" s="3" t="s">
        <v>65</v>
      </c>
      <c r="E76" s="11">
        <v>6.6</v>
      </c>
      <c r="F76" s="3">
        <v>38.5</v>
      </c>
      <c r="G76" s="11">
        <v>115</v>
      </c>
      <c r="H76" s="11">
        <v>16</v>
      </c>
      <c r="I76" s="11">
        <v>1971</v>
      </c>
      <c r="J76" s="19" t="s">
        <v>70</v>
      </c>
      <c r="K76" s="14" t="s">
        <v>114</v>
      </c>
      <c r="L76" s="11">
        <v>1992</v>
      </c>
      <c r="M76" s="11">
        <v>25</v>
      </c>
      <c r="N76" s="11">
        <f t="shared" ref="N76:N95" si="4">2025-I76</f>
        <v>54</v>
      </c>
      <c r="O76" s="11">
        <v>90</v>
      </c>
      <c r="P76" s="11">
        <v>2025</v>
      </c>
      <c r="Q76" s="23" t="s">
        <v>84</v>
      </c>
      <c r="S76" s="6" t="s">
        <v>84</v>
      </c>
    </row>
    <row r="77" spans="1:19" x14ac:dyDescent="0.2">
      <c r="A77" s="3" t="s">
        <v>53</v>
      </c>
      <c r="B77" s="11">
        <v>616</v>
      </c>
      <c r="C77" s="3" t="s">
        <v>20</v>
      </c>
      <c r="D77" s="3" t="s">
        <v>65</v>
      </c>
      <c r="E77" s="11">
        <v>6.6</v>
      </c>
      <c r="F77" s="3">
        <v>38.5</v>
      </c>
      <c r="G77" s="11">
        <v>115</v>
      </c>
      <c r="H77" s="11">
        <v>16</v>
      </c>
      <c r="I77" s="11">
        <v>1968</v>
      </c>
      <c r="J77" s="19" t="s">
        <v>70</v>
      </c>
      <c r="K77" s="14" t="s">
        <v>114</v>
      </c>
      <c r="L77" s="11">
        <v>1992</v>
      </c>
      <c r="M77" s="11">
        <v>25</v>
      </c>
      <c r="N77" s="11">
        <f t="shared" si="4"/>
        <v>57</v>
      </c>
      <c r="O77" s="11">
        <v>88</v>
      </c>
      <c r="P77" s="11">
        <v>2025</v>
      </c>
      <c r="Q77" s="23" t="s">
        <v>84</v>
      </c>
      <c r="S77" s="6" t="s">
        <v>84</v>
      </c>
    </row>
    <row r="78" spans="1:19" ht="22.5" x14ac:dyDescent="0.2">
      <c r="A78" s="3" t="s">
        <v>49</v>
      </c>
      <c r="B78" s="11">
        <v>116433</v>
      </c>
      <c r="C78" s="3" t="s">
        <v>20</v>
      </c>
      <c r="D78" s="3" t="s">
        <v>85</v>
      </c>
      <c r="E78" s="11">
        <v>6.3</v>
      </c>
      <c r="F78" s="3">
        <v>38.5</v>
      </c>
      <c r="G78" s="11">
        <v>121</v>
      </c>
      <c r="H78" s="11">
        <v>6.3</v>
      </c>
      <c r="I78" s="11">
        <v>1984</v>
      </c>
      <c r="J78" s="19" t="s">
        <v>70</v>
      </c>
      <c r="K78" s="14" t="s">
        <v>102</v>
      </c>
      <c r="L78" s="11" t="s">
        <v>23</v>
      </c>
      <c r="M78" s="11">
        <v>25</v>
      </c>
      <c r="N78" s="11">
        <f t="shared" si="4"/>
        <v>41</v>
      </c>
      <c r="O78" s="11">
        <v>90</v>
      </c>
      <c r="P78" s="11">
        <v>2025</v>
      </c>
      <c r="Q78" s="23" t="s">
        <v>87</v>
      </c>
      <c r="S78" s="6" t="s">
        <v>87</v>
      </c>
    </row>
    <row r="79" spans="1:19" x14ac:dyDescent="0.2">
      <c r="A79" s="3" t="s">
        <v>53</v>
      </c>
      <c r="B79" s="11">
        <v>9741</v>
      </c>
      <c r="C79" s="3" t="s">
        <v>20</v>
      </c>
      <c r="D79" s="3" t="s">
        <v>65</v>
      </c>
      <c r="E79" s="11">
        <v>6.6</v>
      </c>
      <c r="F79" s="3">
        <v>38.5</v>
      </c>
      <c r="G79" s="3">
        <v>115</v>
      </c>
      <c r="H79" s="11">
        <v>16</v>
      </c>
      <c r="I79" s="11">
        <v>1981</v>
      </c>
      <c r="J79" s="19" t="s">
        <v>70</v>
      </c>
      <c r="K79" s="14" t="s">
        <v>86</v>
      </c>
      <c r="L79" s="11">
        <v>1981</v>
      </c>
      <c r="M79" s="11">
        <v>25</v>
      </c>
      <c r="N79" s="11">
        <f t="shared" si="4"/>
        <v>44</v>
      </c>
      <c r="O79" s="11">
        <v>91</v>
      </c>
      <c r="P79" s="11">
        <v>2025</v>
      </c>
      <c r="Q79" s="23" t="s">
        <v>88</v>
      </c>
      <c r="S79" s="6" t="s">
        <v>88</v>
      </c>
    </row>
    <row r="80" spans="1:19" x14ac:dyDescent="0.2">
      <c r="A80" s="3" t="s">
        <v>49</v>
      </c>
      <c r="B80" s="11">
        <v>19126</v>
      </c>
      <c r="C80" s="3" t="s">
        <v>20</v>
      </c>
      <c r="D80" s="3" t="s">
        <v>65</v>
      </c>
      <c r="E80" s="11">
        <v>6.6</v>
      </c>
      <c r="F80" s="3">
        <v>38.5</v>
      </c>
      <c r="G80" s="11">
        <v>115</v>
      </c>
      <c r="H80" s="11">
        <v>16</v>
      </c>
      <c r="I80" s="11">
        <v>1991</v>
      </c>
      <c r="J80" s="19" t="s">
        <v>70</v>
      </c>
      <c r="K80" s="14" t="s">
        <v>86</v>
      </c>
      <c r="L80" s="11">
        <v>1989</v>
      </c>
      <c r="M80" s="11">
        <v>25</v>
      </c>
      <c r="N80" s="11">
        <f t="shared" si="4"/>
        <v>34</v>
      </c>
      <c r="O80" s="11">
        <v>87</v>
      </c>
      <c r="P80" s="11">
        <v>2025</v>
      </c>
      <c r="Q80" s="23" t="s">
        <v>89</v>
      </c>
      <c r="S80" s="6" t="s">
        <v>89</v>
      </c>
    </row>
    <row r="81" spans="1:19" x14ac:dyDescent="0.2">
      <c r="A81" s="3" t="s">
        <v>53</v>
      </c>
      <c r="B81" s="11">
        <v>18377</v>
      </c>
      <c r="C81" s="3" t="s">
        <v>20</v>
      </c>
      <c r="D81" s="3" t="s">
        <v>65</v>
      </c>
      <c r="E81" s="11">
        <v>6.6</v>
      </c>
      <c r="F81" s="3">
        <v>38.5</v>
      </c>
      <c r="G81" s="11">
        <v>115</v>
      </c>
      <c r="H81" s="11">
        <v>16</v>
      </c>
      <c r="I81" s="24">
        <v>1989</v>
      </c>
      <c r="J81" s="19" t="s">
        <v>70</v>
      </c>
      <c r="K81" s="14" t="s">
        <v>86</v>
      </c>
      <c r="L81" s="11">
        <v>1991</v>
      </c>
      <c r="M81" s="11">
        <v>25</v>
      </c>
      <c r="N81" s="11">
        <f t="shared" si="4"/>
        <v>36</v>
      </c>
      <c r="O81" s="11">
        <v>87</v>
      </c>
      <c r="P81" s="11">
        <v>2025</v>
      </c>
      <c r="Q81" s="23" t="s">
        <v>89</v>
      </c>
      <c r="S81" s="6" t="s">
        <v>89</v>
      </c>
    </row>
    <row r="82" spans="1:19" x14ac:dyDescent="0.2">
      <c r="A82" s="3" t="s">
        <v>49</v>
      </c>
      <c r="B82" s="11">
        <v>4902</v>
      </c>
      <c r="C82" s="3" t="s">
        <v>20</v>
      </c>
      <c r="D82" s="3" t="s">
        <v>90</v>
      </c>
      <c r="E82" s="11">
        <v>6.6</v>
      </c>
      <c r="F82" s="3">
        <v>38.5</v>
      </c>
      <c r="G82" s="11">
        <v>115</v>
      </c>
      <c r="H82" s="11">
        <v>10</v>
      </c>
      <c r="I82" s="11">
        <v>1973</v>
      </c>
      <c r="J82" s="19" t="s">
        <v>70</v>
      </c>
      <c r="K82" s="14" t="s">
        <v>86</v>
      </c>
      <c r="L82" s="11">
        <v>1973</v>
      </c>
      <c r="M82" s="11">
        <v>25</v>
      </c>
      <c r="N82" s="11">
        <f t="shared" si="4"/>
        <v>52</v>
      </c>
      <c r="O82" s="11">
        <v>83</v>
      </c>
      <c r="P82" s="11">
        <v>2025</v>
      </c>
      <c r="Q82" s="23" t="s">
        <v>91</v>
      </c>
      <c r="S82" s="6" t="s">
        <v>91</v>
      </c>
    </row>
    <row r="83" spans="1:19" x14ac:dyDescent="0.2">
      <c r="A83" s="3" t="s">
        <v>53</v>
      </c>
      <c r="B83" s="11">
        <v>39035</v>
      </c>
      <c r="C83" s="3" t="s">
        <v>20</v>
      </c>
      <c r="D83" s="3" t="s">
        <v>92</v>
      </c>
      <c r="E83" s="11">
        <v>6.3</v>
      </c>
      <c r="F83" s="3">
        <v>38.5</v>
      </c>
      <c r="G83" s="3">
        <v>121</v>
      </c>
      <c r="H83" s="11">
        <v>5.6</v>
      </c>
      <c r="I83" s="11">
        <v>1971</v>
      </c>
      <c r="J83" s="19" t="s">
        <v>70</v>
      </c>
      <c r="K83" s="14" t="s">
        <v>93</v>
      </c>
      <c r="L83" s="11">
        <v>1971</v>
      </c>
      <c r="M83" s="11">
        <v>25</v>
      </c>
      <c r="N83" s="11">
        <f t="shared" si="4"/>
        <v>54</v>
      </c>
      <c r="O83" s="11">
        <v>89</v>
      </c>
      <c r="P83" s="11">
        <v>2024</v>
      </c>
      <c r="Q83" s="23" t="s">
        <v>91</v>
      </c>
      <c r="S83" s="6" t="s">
        <v>91</v>
      </c>
    </row>
    <row r="84" spans="1:19" ht="22.5" x14ac:dyDescent="0.2">
      <c r="A84" s="25" t="s">
        <v>49</v>
      </c>
      <c r="B84" s="11">
        <v>2120021</v>
      </c>
      <c r="C84" s="3" t="s">
        <v>169</v>
      </c>
      <c r="D84" s="3" t="s">
        <v>94</v>
      </c>
      <c r="E84" s="11">
        <v>6.3</v>
      </c>
      <c r="F84" s="3" t="s">
        <v>23</v>
      </c>
      <c r="G84" s="11">
        <v>115</v>
      </c>
      <c r="H84" s="11">
        <v>6.3</v>
      </c>
      <c r="I84" s="11">
        <v>2023</v>
      </c>
      <c r="J84" s="19" t="s">
        <v>70</v>
      </c>
      <c r="K84" s="14" t="s">
        <v>95</v>
      </c>
      <c r="L84" s="11" t="s">
        <v>23</v>
      </c>
      <c r="M84" s="11">
        <v>30</v>
      </c>
      <c r="N84" s="11">
        <f t="shared" si="4"/>
        <v>2</v>
      </c>
      <c r="O84" s="11">
        <v>96</v>
      </c>
      <c r="P84" s="11" t="s">
        <v>23</v>
      </c>
      <c r="Q84" s="23"/>
      <c r="S84" s="6" t="s">
        <v>96</v>
      </c>
    </row>
    <row r="85" spans="1:19" ht="22.5" x14ac:dyDescent="0.2">
      <c r="A85" s="25" t="s">
        <v>53</v>
      </c>
      <c r="B85" s="11">
        <v>2220087</v>
      </c>
      <c r="C85" s="3" t="s">
        <v>169</v>
      </c>
      <c r="D85" s="3" t="s">
        <v>94</v>
      </c>
      <c r="E85" s="11">
        <v>6.3</v>
      </c>
      <c r="F85" s="3" t="s">
        <v>23</v>
      </c>
      <c r="G85" s="11">
        <v>115</v>
      </c>
      <c r="H85" s="11">
        <v>6.3</v>
      </c>
      <c r="I85" s="11">
        <v>2023</v>
      </c>
      <c r="J85" s="19" t="s">
        <v>70</v>
      </c>
      <c r="K85" s="14" t="s">
        <v>95</v>
      </c>
      <c r="L85" s="11" t="s">
        <v>23</v>
      </c>
      <c r="M85" s="11">
        <v>30</v>
      </c>
      <c r="N85" s="11">
        <f t="shared" si="4"/>
        <v>2</v>
      </c>
      <c r="O85" s="11">
        <v>96</v>
      </c>
      <c r="P85" s="11" t="s">
        <v>23</v>
      </c>
      <c r="Q85" s="23"/>
      <c r="S85" s="6" t="s">
        <v>96</v>
      </c>
    </row>
    <row r="86" spans="1:19" x14ac:dyDescent="0.2">
      <c r="A86" s="3" t="s">
        <v>49</v>
      </c>
      <c r="B86" s="11">
        <v>528</v>
      </c>
      <c r="C86" s="3" t="s">
        <v>20</v>
      </c>
      <c r="D86" s="3" t="s">
        <v>97</v>
      </c>
      <c r="E86" s="11">
        <v>6.3</v>
      </c>
      <c r="F86" s="3" t="s">
        <v>23</v>
      </c>
      <c r="G86" s="11">
        <v>35</v>
      </c>
      <c r="H86" s="11">
        <v>6.3</v>
      </c>
      <c r="I86" s="11">
        <v>1978</v>
      </c>
      <c r="J86" s="19" t="s">
        <v>70</v>
      </c>
      <c r="K86" s="14" t="s">
        <v>98</v>
      </c>
      <c r="L86" s="11">
        <v>1984</v>
      </c>
      <c r="M86" s="11">
        <v>25</v>
      </c>
      <c r="N86" s="11">
        <f t="shared" si="4"/>
        <v>47</v>
      </c>
      <c r="O86" s="11">
        <v>94</v>
      </c>
      <c r="P86" s="11">
        <v>2022</v>
      </c>
      <c r="Q86" s="23" t="s">
        <v>99</v>
      </c>
      <c r="S86" s="6" t="s">
        <v>99</v>
      </c>
    </row>
    <row r="87" spans="1:19" x14ac:dyDescent="0.2">
      <c r="A87" s="3" t="s">
        <v>53</v>
      </c>
      <c r="B87" s="11">
        <v>527</v>
      </c>
      <c r="C87" s="3" t="s">
        <v>20</v>
      </c>
      <c r="D87" s="3" t="s">
        <v>97</v>
      </c>
      <c r="E87" s="11">
        <v>6.3</v>
      </c>
      <c r="F87" s="3" t="s">
        <v>23</v>
      </c>
      <c r="G87" s="11">
        <v>35</v>
      </c>
      <c r="H87" s="11">
        <v>6.3</v>
      </c>
      <c r="I87" s="11">
        <v>1978</v>
      </c>
      <c r="J87" s="19" t="s">
        <v>70</v>
      </c>
      <c r="K87" s="14" t="s">
        <v>98</v>
      </c>
      <c r="L87" s="11">
        <v>1978</v>
      </c>
      <c r="M87" s="11">
        <v>25</v>
      </c>
      <c r="N87" s="11">
        <f t="shared" si="4"/>
        <v>47</v>
      </c>
      <c r="O87" s="11">
        <v>94</v>
      </c>
      <c r="P87" s="11">
        <v>2022</v>
      </c>
      <c r="Q87" s="23" t="s">
        <v>100</v>
      </c>
      <c r="S87" s="6" t="s">
        <v>99</v>
      </c>
    </row>
    <row r="88" spans="1:19" ht="22.5" x14ac:dyDescent="0.2">
      <c r="A88" s="3" t="s">
        <v>49</v>
      </c>
      <c r="B88" s="11">
        <v>135152</v>
      </c>
      <c r="C88" s="3" t="s">
        <v>20</v>
      </c>
      <c r="D88" s="3" t="s">
        <v>101</v>
      </c>
      <c r="E88" s="11">
        <v>6.3</v>
      </c>
      <c r="F88" s="3" t="s">
        <v>23</v>
      </c>
      <c r="G88" s="11">
        <v>35</v>
      </c>
      <c r="H88" s="11">
        <v>4</v>
      </c>
      <c r="I88" s="11">
        <v>1990</v>
      </c>
      <c r="J88" s="19" t="s">
        <v>70</v>
      </c>
      <c r="K88" s="26" t="s">
        <v>102</v>
      </c>
      <c r="L88" s="11">
        <v>1988</v>
      </c>
      <c r="M88" s="11">
        <v>25</v>
      </c>
      <c r="N88" s="11">
        <f t="shared" si="4"/>
        <v>35</v>
      </c>
      <c r="O88" s="11">
        <v>94</v>
      </c>
      <c r="P88" s="11">
        <v>2022</v>
      </c>
      <c r="Q88" s="27" t="s">
        <v>103</v>
      </c>
      <c r="S88" s="6" t="s">
        <v>103</v>
      </c>
    </row>
    <row r="89" spans="1:19" x14ac:dyDescent="0.2">
      <c r="A89" s="3" t="s">
        <v>49</v>
      </c>
      <c r="B89" s="11">
        <v>81410</v>
      </c>
      <c r="C89" s="3" t="s">
        <v>20</v>
      </c>
      <c r="D89" s="3" t="s">
        <v>101</v>
      </c>
      <c r="E89" s="11">
        <v>6.3</v>
      </c>
      <c r="F89" s="3" t="s">
        <v>23</v>
      </c>
      <c r="G89" s="3">
        <v>35</v>
      </c>
      <c r="H89" s="11">
        <v>4</v>
      </c>
      <c r="I89" s="11">
        <v>1972</v>
      </c>
      <c r="J89" s="19" t="s">
        <v>70</v>
      </c>
      <c r="K89" s="14" t="s">
        <v>104</v>
      </c>
      <c r="L89" s="11">
        <v>1979</v>
      </c>
      <c r="M89" s="11">
        <v>25</v>
      </c>
      <c r="N89" s="11">
        <f t="shared" si="4"/>
        <v>53</v>
      </c>
      <c r="O89" s="11">
        <v>92</v>
      </c>
      <c r="P89" s="11">
        <v>2022</v>
      </c>
      <c r="Q89" s="23" t="s">
        <v>105</v>
      </c>
      <c r="S89" s="6" t="s">
        <v>105</v>
      </c>
    </row>
    <row r="90" spans="1:19" x14ac:dyDescent="0.2">
      <c r="A90" s="3" t="s">
        <v>49</v>
      </c>
      <c r="B90" s="11">
        <v>70778</v>
      </c>
      <c r="C90" s="3" t="s">
        <v>20</v>
      </c>
      <c r="D90" s="3" t="s">
        <v>68</v>
      </c>
      <c r="E90" s="11">
        <v>6.3</v>
      </c>
      <c r="F90" s="3" t="s">
        <v>23</v>
      </c>
      <c r="G90" s="11">
        <v>35</v>
      </c>
      <c r="H90" s="11">
        <v>2.5</v>
      </c>
      <c r="I90" s="11">
        <v>1972</v>
      </c>
      <c r="J90" s="19" t="s">
        <v>70</v>
      </c>
      <c r="K90" s="28" t="s">
        <v>170</v>
      </c>
      <c r="L90" s="11">
        <v>1974</v>
      </c>
      <c r="M90" s="11">
        <v>25</v>
      </c>
      <c r="N90" s="11">
        <f t="shared" si="4"/>
        <v>53</v>
      </c>
      <c r="O90" s="11">
        <v>92</v>
      </c>
      <c r="P90" s="11">
        <v>2022</v>
      </c>
      <c r="Q90" s="23" t="s">
        <v>106</v>
      </c>
      <c r="S90" s="6" t="s">
        <v>106</v>
      </c>
    </row>
    <row r="91" spans="1:19" x14ac:dyDescent="0.2">
      <c r="A91" s="3" t="s">
        <v>53</v>
      </c>
      <c r="B91" s="11">
        <v>81411</v>
      </c>
      <c r="C91" s="3" t="s">
        <v>20</v>
      </c>
      <c r="D91" s="3" t="s">
        <v>101</v>
      </c>
      <c r="E91" s="11">
        <v>6.3</v>
      </c>
      <c r="F91" s="3" t="s">
        <v>23</v>
      </c>
      <c r="G91" s="11">
        <v>35</v>
      </c>
      <c r="H91" s="11">
        <v>4</v>
      </c>
      <c r="I91" s="11">
        <v>1972</v>
      </c>
      <c r="J91" s="19" t="s">
        <v>70</v>
      </c>
      <c r="K91" s="11" t="s">
        <v>107</v>
      </c>
      <c r="L91" s="11">
        <v>1979</v>
      </c>
      <c r="M91" s="11">
        <v>25</v>
      </c>
      <c r="N91" s="11">
        <f t="shared" si="4"/>
        <v>53</v>
      </c>
      <c r="O91" s="11">
        <v>85</v>
      </c>
      <c r="P91" s="11">
        <v>2022</v>
      </c>
      <c r="Q91" s="23" t="s">
        <v>106</v>
      </c>
      <c r="S91" s="6" t="s">
        <v>106</v>
      </c>
    </row>
    <row r="92" spans="1:19" x14ac:dyDescent="0.2">
      <c r="A92" s="3" t="s">
        <v>49</v>
      </c>
      <c r="B92" s="11">
        <v>71565</v>
      </c>
      <c r="C92" s="3" t="s">
        <v>20</v>
      </c>
      <c r="D92" s="3" t="s">
        <v>68</v>
      </c>
      <c r="E92" s="11">
        <v>6.3</v>
      </c>
      <c r="F92" s="3" t="s">
        <v>23</v>
      </c>
      <c r="G92" s="11">
        <v>35</v>
      </c>
      <c r="H92" s="11">
        <v>2.5</v>
      </c>
      <c r="I92" s="11">
        <v>1970</v>
      </c>
      <c r="J92" s="19" t="s">
        <v>70</v>
      </c>
      <c r="K92" s="14" t="s">
        <v>108</v>
      </c>
      <c r="L92" s="11">
        <v>1977</v>
      </c>
      <c r="M92" s="11">
        <v>25</v>
      </c>
      <c r="N92" s="11">
        <f t="shared" si="4"/>
        <v>55</v>
      </c>
      <c r="O92" s="11">
        <v>85</v>
      </c>
      <c r="P92" s="11">
        <v>2022</v>
      </c>
      <c r="Q92" s="23" t="s">
        <v>109</v>
      </c>
      <c r="S92" s="6" t="s">
        <v>109</v>
      </c>
    </row>
    <row r="93" spans="1:19" x14ac:dyDescent="0.2">
      <c r="A93" s="3" t="s">
        <v>53</v>
      </c>
      <c r="B93" s="11">
        <v>1126</v>
      </c>
      <c r="C93" s="3" t="s">
        <v>20</v>
      </c>
      <c r="D93" s="3" t="s">
        <v>68</v>
      </c>
      <c r="E93" s="11">
        <v>6.3</v>
      </c>
      <c r="F93" s="3" t="s">
        <v>23</v>
      </c>
      <c r="G93" s="11">
        <v>35</v>
      </c>
      <c r="H93" s="11">
        <v>2.5</v>
      </c>
      <c r="I93" s="11">
        <v>1982</v>
      </c>
      <c r="J93" s="19" t="s">
        <v>70</v>
      </c>
      <c r="K93" s="14" t="s">
        <v>108</v>
      </c>
      <c r="L93" s="11">
        <v>1982</v>
      </c>
      <c r="M93" s="11">
        <v>25</v>
      </c>
      <c r="N93" s="11">
        <f t="shared" si="4"/>
        <v>43</v>
      </c>
      <c r="O93" s="11">
        <v>94</v>
      </c>
      <c r="P93" s="11">
        <v>2022</v>
      </c>
      <c r="Q93" s="23" t="s">
        <v>109</v>
      </c>
      <c r="S93" s="6" t="s">
        <v>109</v>
      </c>
    </row>
    <row r="94" spans="1:19" x14ac:dyDescent="0.2">
      <c r="A94" s="3" t="s">
        <v>49</v>
      </c>
      <c r="B94" s="11">
        <v>972</v>
      </c>
      <c r="C94" s="3" t="s">
        <v>20</v>
      </c>
      <c r="D94" s="3" t="s">
        <v>68</v>
      </c>
      <c r="E94" s="11">
        <v>6.3</v>
      </c>
      <c r="F94" s="3" t="s">
        <v>23</v>
      </c>
      <c r="G94" s="3">
        <v>35</v>
      </c>
      <c r="H94" s="11">
        <v>2.5</v>
      </c>
      <c r="I94" s="11">
        <v>1978</v>
      </c>
      <c r="J94" s="19" t="s">
        <v>70</v>
      </c>
      <c r="K94" s="14" t="s">
        <v>108</v>
      </c>
      <c r="L94" s="11">
        <v>1978</v>
      </c>
      <c r="M94" s="11">
        <v>25</v>
      </c>
      <c r="N94" s="11">
        <f t="shared" si="4"/>
        <v>47</v>
      </c>
      <c r="O94" s="11">
        <v>94</v>
      </c>
      <c r="P94" s="11">
        <v>2022</v>
      </c>
      <c r="Q94" s="23" t="s">
        <v>110</v>
      </c>
      <c r="S94" s="6" t="s">
        <v>110</v>
      </c>
    </row>
    <row r="95" spans="1:19" x14ac:dyDescent="0.2">
      <c r="A95" s="3" t="s">
        <v>53</v>
      </c>
      <c r="B95" s="11">
        <v>970</v>
      </c>
      <c r="C95" s="3" t="s">
        <v>20</v>
      </c>
      <c r="D95" s="3" t="s">
        <v>68</v>
      </c>
      <c r="E95" s="11">
        <v>6.3</v>
      </c>
      <c r="F95" s="3" t="s">
        <v>23</v>
      </c>
      <c r="G95" s="11">
        <v>35</v>
      </c>
      <c r="H95" s="11">
        <v>2.5</v>
      </c>
      <c r="I95" s="11">
        <v>1978</v>
      </c>
      <c r="J95" s="19" t="s">
        <v>70</v>
      </c>
      <c r="K95" s="14" t="s">
        <v>108</v>
      </c>
      <c r="L95" s="11">
        <v>1978</v>
      </c>
      <c r="M95" s="11">
        <v>25</v>
      </c>
      <c r="N95" s="11">
        <f t="shared" si="4"/>
        <v>47</v>
      </c>
      <c r="O95" s="11">
        <v>94</v>
      </c>
      <c r="P95" s="11">
        <v>2022</v>
      </c>
      <c r="Q95" s="23" t="s">
        <v>111</v>
      </c>
      <c r="S95" s="6" t="s">
        <v>110</v>
      </c>
    </row>
    <row r="96" spans="1:19" x14ac:dyDescent="0.2">
      <c r="A96" s="3" t="s">
        <v>49</v>
      </c>
      <c r="B96" s="11">
        <v>2697</v>
      </c>
      <c r="C96" s="3" t="s">
        <v>20</v>
      </c>
      <c r="D96" s="3" t="s">
        <v>121</v>
      </c>
      <c r="E96" s="11">
        <v>6.3</v>
      </c>
      <c r="F96" s="3" t="s">
        <v>23</v>
      </c>
      <c r="G96" s="11">
        <v>35</v>
      </c>
      <c r="H96" s="11">
        <v>4</v>
      </c>
      <c r="I96" s="11" t="s">
        <v>207</v>
      </c>
      <c r="J96" s="19"/>
      <c r="K96" s="14" t="s">
        <v>207</v>
      </c>
      <c r="L96" s="11" t="s">
        <v>207</v>
      </c>
      <c r="M96" s="11">
        <v>25</v>
      </c>
      <c r="N96" s="11" t="s">
        <v>207</v>
      </c>
      <c r="O96" s="11"/>
      <c r="P96" s="11"/>
      <c r="Q96" s="23" t="s">
        <v>208</v>
      </c>
      <c r="S96" s="6" t="s">
        <v>208</v>
      </c>
    </row>
    <row r="97" spans="1:19" x14ac:dyDescent="0.2">
      <c r="A97" s="3" t="s">
        <v>53</v>
      </c>
      <c r="B97" s="11">
        <v>81410</v>
      </c>
      <c r="C97" s="3" t="s">
        <v>20</v>
      </c>
      <c r="D97" s="3" t="s">
        <v>121</v>
      </c>
      <c r="E97" s="11">
        <v>6.3</v>
      </c>
      <c r="F97" s="3" t="s">
        <v>23</v>
      </c>
      <c r="G97" s="11">
        <v>35</v>
      </c>
      <c r="H97" s="11">
        <v>4</v>
      </c>
      <c r="I97" s="11" t="s">
        <v>207</v>
      </c>
      <c r="J97" s="19"/>
      <c r="K97" s="14" t="s">
        <v>207</v>
      </c>
      <c r="L97" s="11" t="s">
        <v>207</v>
      </c>
      <c r="M97" s="11">
        <v>25</v>
      </c>
      <c r="N97" s="11" t="s">
        <v>207</v>
      </c>
      <c r="O97" s="11"/>
      <c r="P97" s="11"/>
      <c r="Q97" s="23" t="s">
        <v>208</v>
      </c>
      <c r="S97" s="6" t="s">
        <v>208</v>
      </c>
    </row>
    <row r="98" spans="1:19" x14ac:dyDescent="0.2">
      <c r="A98" s="61" t="s">
        <v>112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3"/>
      <c r="Q98" s="29"/>
    </row>
    <row r="99" spans="1:19" ht="22.5" x14ac:dyDescent="0.2">
      <c r="A99" s="3" t="s">
        <v>49</v>
      </c>
      <c r="B99" s="11">
        <v>78554</v>
      </c>
      <c r="C99" s="3" t="s">
        <v>20</v>
      </c>
      <c r="D99" s="3" t="s">
        <v>90</v>
      </c>
      <c r="E99" s="11">
        <v>6.6</v>
      </c>
      <c r="F99" s="11">
        <v>38.5</v>
      </c>
      <c r="G99" s="3">
        <v>115</v>
      </c>
      <c r="H99" s="11">
        <v>10</v>
      </c>
      <c r="I99" s="11">
        <v>1972</v>
      </c>
      <c r="J99" s="19" t="s">
        <v>70</v>
      </c>
      <c r="K99" s="28" t="s">
        <v>102</v>
      </c>
      <c r="L99" s="11">
        <v>1972</v>
      </c>
      <c r="M99" s="11">
        <v>25</v>
      </c>
      <c r="N99" s="11">
        <f>2025-I99</f>
        <v>53</v>
      </c>
      <c r="O99" s="11">
        <v>92</v>
      </c>
      <c r="P99" s="11">
        <v>2024</v>
      </c>
      <c r="Q99" s="23" t="s">
        <v>113</v>
      </c>
      <c r="S99" s="6" t="s">
        <v>113</v>
      </c>
    </row>
    <row r="100" spans="1:19" x14ac:dyDescent="0.2">
      <c r="A100" s="3" t="s">
        <v>53</v>
      </c>
      <c r="B100" s="11">
        <v>7701</v>
      </c>
      <c r="C100" s="3" t="s">
        <v>20</v>
      </c>
      <c r="D100" s="3" t="s">
        <v>90</v>
      </c>
      <c r="E100" s="11">
        <v>6.6</v>
      </c>
      <c r="F100" s="11">
        <v>38.5</v>
      </c>
      <c r="G100" s="11">
        <v>115</v>
      </c>
      <c r="H100" s="11">
        <v>10</v>
      </c>
      <c r="I100" s="11">
        <v>1977</v>
      </c>
      <c r="J100" s="19" t="s">
        <v>70</v>
      </c>
      <c r="K100" s="28" t="s">
        <v>114</v>
      </c>
      <c r="L100" s="11">
        <v>1977</v>
      </c>
      <c r="M100" s="11">
        <v>25</v>
      </c>
      <c r="N100" s="11">
        <f t="shared" ref="N100:N108" si="5">2025-I100</f>
        <v>48</v>
      </c>
      <c r="O100" s="11">
        <v>84</v>
      </c>
      <c r="P100" s="11">
        <v>2024</v>
      </c>
      <c r="Q100" s="23" t="s">
        <v>113</v>
      </c>
      <c r="S100" s="6" t="s">
        <v>113</v>
      </c>
    </row>
    <row r="101" spans="1:19" ht="22.5" x14ac:dyDescent="0.2">
      <c r="A101" s="3" t="s">
        <v>49</v>
      </c>
      <c r="B101" s="11">
        <v>57628</v>
      </c>
      <c r="C101" s="3" t="s">
        <v>20</v>
      </c>
      <c r="D101" s="3" t="s">
        <v>115</v>
      </c>
      <c r="E101" s="11">
        <v>6.3</v>
      </c>
      <c r="F101" s="11">
        <v>38.5</v>
      </c>
      <c r="G101" s="11">
        <v>121</v>
      </c>
      <c r="H101" s="11">
        <v>6.3</v>
      </c>
      <c r="I101" s="11">
        <v>1977</v>
      </c>
      <c r="J101" s="19" t="s">
        <v>70</v>
      </c>
      <c r="K101" s="28" t="s">
        <v>102</v>
      </c>
      <c r="L101" s="11">
        <v>1987</v>
      </c>
      <c r="M101" s="11">
        <v>25</v>
      </c>
      <c r="N101" s="11">
        <f t="shared" si="5"/>
        <v>48</v>
      </c>
      <c r="O101" s="11">
        <v>93</v>
      </c>
      <c r="P101" s="11">
        <v>2024</v>
      </c>
      <c r="Q101" s="23" t="s">
        <v>116</v>
      </c>
      <c r="S101" s="6" t="s">
        <v>116</v>
      </c>
    </row>
    <row r="102" spans="1:19" x14ac:dyDescent="0.2">
      <c r="A102" s="3" t="s">
        <v>53</v>
      </c>
      <c r="B102" s="11">
        <v>76632</v>
      </c>
      <c r="C102" s="3" t="s">
        <v>20</v>
      </c>
      <c r="D102" s="3" t="s">
        <v>115</v>
      </c>
      <c r="E102" s="11">
        <v>6.3</v>
      </c>
      <c r="F102" s="11">
        <v>38.5</v>
      </c>
      <c r="G102" s="3">
        <v>121</v>
      </c>
      <c r="H102" s="11">
        <v>6.3</v>
      </c>
      <c r="I102" s="11">
        <v>1964</v>
      </c>
      <c r="J102" s="19" t="s">
        <v>70</v>
      </c>
      <c r="K102" s="28" t="s">
        <v>170</v>
      </c>
      <c r="L102" s="11">
        <v>1987</v>
      </c>
      <c r="M102" s="11">
        <v>25</v>
      </c>
      <c r="N102" s="11">
        <f t="shared" si="5"/>
        <v>61</v>
      </c>
      <c r="O102" s="11">
        <v>86</v>
      </c>
      <c r="P102" s="11">
        <v>2024</v>
      </c>
      <c r="Q102" s="23" t="s">
        <v>116</v>
      </c>
      <c r="S102" s="6" t="s">
        <v>116</v>
      </c>
    </row>
    <row r="103" spans="1:19" x14ac:dyDescent="0.2">
      <c r="A103" s="3" t="s">
        <v>49</v>
      </c>
      <c r="B103" s="11">
        <v>147</v>
      </c>
      <c r="C103" s="3" t="s">
        <v>20</v>
      </c>
      <c r="D103" s="11" t="s">
        <v>101</v>
      </c>
      <c r="E103" s="11">
        <v>6.3</v>
      </c>
      <c r="F103" s="3" t="s">
        <v>23</v>
      </c>
      <c r="G103" s="11">
        <v>35</v>
      </c>
      <c r="H103" s="11">
        <v>4</v>
      </c>
      <c r="I103" s="11">
        <v>1992</v>
      </c>
      <c r="J103" s="19" t="s">
        <v>70</v>
      </c>
      <c r="K103" s="28" t="s">
        <v>171</v>
      </c>
      <c r="L103" s="11">
        <v>1991</v>
      </c>
      <c r="M103" s="11">
        <v>25</v>
      </c>
      <c r="N103" s="11">
        <f t="shared" si="5"/>
        <v>33</v>
      </c>
      <c r="O103" s="11">
        <v>94</v>
      </c>
      <c r="P103" s="11">
        <v>2022</v>
      </c>
      <c r="Q103" s="23" t="s">
        <v>118</v>
      </c>
      <c r="S103" s="6" t="s">
        <v>118</v>
      </c>
    </row>
    <row r="104" spans="1:19" x14ac:dyDescent="0.2">
      <c r="A104" s="3" t="s">
        <v>53</v>
      </c>
      <c r="B104" s="11">
        <v>177</v>
      </c>
      <c r="C104" s="3" t="s">
        <v>20</v>
      </c>
      <c r="D104" s="11" t="s">
        <v>119</v>
      </c>
      <c r="E104" s="11">
        <v>6.3</v>
      </c>
      <c r="F104" s="3" t="s">
        <v>23</v>
      </c>
      <c r="G104" s="11">
        <v>35</v>
      </c>
      <c r="H104" s="11">
        <v>1.6</v>
      </c>
      <c r="I104" s="11">
        <v>1979</v>
      </c>
      <c r="J104" s="19" t="s">
        <v>70</v>
      </c>
      <c r="K104" s="28" t="s">
        <v>120</v>
      </c>
      <c r="L104" s="11">
        <v>1991</v>
      </c>
      <c r="M104" s="11">
        <v>25</v>
      </c>
      <c r="N104" s="11">
        <f t="shared" si="5"/>
        <v>46</v>
      </c>
      <c r="O104" s="11">
        <v>95</v>
      </c>
      <c r="P104" s="11">
        <v>2022</v>
      </c>
      <c r="Q104" s="23" t="s">
        <v>118</v>
      </c>
      <c r="S104" s="6" t="s">
        <v>118</v>
      </c>
    </row>
    <row r="105" spans="1:19" x14ac:dyDescent="0.2">
      <c r="A105" s="3" t="s">
        <v>49</v>
      </c>
      <c r="B105" s="11">
        <v>2513</v>
      </c>
      <c r="C105" s="3" t="s">
        <v>20</v>
      </c>
      <c r="D105" s="3" t="s">
        <v>121</v>
      </c>
      <c r="E105" s="11">
        <v>6.3</v>
      </c>
      <c r="F105" s="3" t="s">
        <v>23</v>
      </c>
      <c r="G105" s="11">
        <v>35</v>
      </c>
      <c r="H105" s="11">
        <v>4</v>
      </c>
      <c r="I105" s="11">
        <v>1991</v>
      </c>
      <c r="J105" s="19" t="s">
        <v>70</v>
      </c>
      <c r="K105" s="28" t="s">
        <v>122</v>
      </c>
      <c r="L105" s="11">
        <v>1991</v>
      </c>
      <c r="M105" s="11">
        <v>25</v>
      </c>
      <c r="N105" s="11">
        <f t="shared" si="5"/>
        <v>34</v>
      </c>
      <c r="O105" s="11">
        <v>95</v>
      </c>
      <c r="P105" s="11">
        <v>2022</v>
      </c>
      <c r="Q105" s="23" t="s">
        <v>123</v>
      </c>
      <c r="S105" s="6" t="s">
        <v>123</v>
      </c>
    </row>
    <row r="106" spans="1:19" x14ac:dyDescent="0.2">
      <c r="A106" s="3" t="s">
        <v>53</v>
      </c>
      <c r="B106" s="11">
        <v>2514</v>
      </c>
      <c r="C106" s="3" t="s">
        <v>20</v>
      </c>
      <c r="D106" s="3" t="s">
        <v>121</v>
      </c>
      <c r="E106" s="11">
        <v>6.3</v>
      </c>
      <c r="F106" s="3" t="s">
        <v>23</v>
      </c>
      <c r="G106" s="3">
        <v>35</v>
      </c>
      <c r="H106" s="11">
        <v>4</v>
      </c>
      <c r="I106" s="11">
        <v>1991</v>
      </c>
      <c r="J106" s="19" t="s">
        <v>70</v>
      </c>
      <c r="K106" s="28" t="s">
        <v>122</v>
      </c>
      <c r="L106" s="11">
        <v>1991</v>
      </c>
      <c r="M106" s="11">
        <v>25</v>
      </c>
      <c r="N106" s="11">
        <f t="shared" si="5"/>
        <v>34</v>
      </c>
      <c r="O106" s="11">
        <v>95</v>
      </c>
      <c r="P106" s="11">
        <v>2022</v>
      </c>
      <c r="Q106" s="23" t="s">
        <v>123</v>
      </c>
      <c r="S106" s="6" t="s">
        <v>123</v>
      </c>
    </row>
    <row r="107" spans="1:19" x14ac:dyDescent="0.2">
      <c r="A107" s="3" t="s">
        <v>49</v>
      </c>
      <c r="B107" s="11">
        <v>2653</v>
      </c>
      <c r="C107" s="3" t="s">
        <v>20</v>
      </c>
      <c r="D107" s="3" t="s">
        <v>172</v>
      </c>
      <c r="E107" s="11">
        <v>6.3</v>
      </c>
      <c r="F107" s="3" t="s">
        <v>23</v>
      </c>
      <c r="G107" s="11">
        <v>35</v>
      </c>
      <c r="H107" s="11">
        <v>1</v>
      </c>
      <c r="I107" s="11">
        <v>1989</v>
      </c>
      <c r="J107" s="19" t="s">
        <v>70</v>
      </c>
      <c r="K107" s="28" t="s">
        <v>171</v>
      </c>
      <c r="L107" s="11">
        <v>1989</v>
      </c>
      <c r="M107" s="11">
        <v>25</v>
      </c>
      <c r="N107" s="11">
        <f t="shared" si="5"/>
        <v>36</v>
      </c>
      <c r="O107" s="11">
        <v>97</v>
      </c>
      <c r="P107" s="11">
        <v>2022</v>
      </c>
      <c r="Q107" s="23" t="s">
        <v>124</v>
      </c>
      <c r="S107" s="6" t="s">
        <v>124</v>
      </c>
    </row>
    <row r="108" spans="1:19" x14ac:dyDescent="0.2">
      <c r="A108" s="3" t="s">
        <v>53</v>
      </c>
      <c r="B108" s="11">
        <v>2652</v>
      </c>
      <c r="C108" s="3" t="s">
        <v>20</v>
      </c>
      <c r="D108" s="3" t="s">
        <v>172</v>
      </c>
      <c r="E108" s="11">
        <v>6.3</v>
      </c>
      <c r="F108" s="3" t="s">
        <v>23</v>
      </c>
      <c r="G108" s="3">
        <v>35</v>
      </c>
      <c r="H108" s="11">
        <v>1</v>
      </c>
      <c r="I108" s="11">
        <v>1993</v>
      </c>
      <c r="J108" s="19" t="s">
        <v>70</v>
      </c>
      <c r="K108" s="28" t="s">
        <v>171</v>
      </c>
      <c r="L108" s="11">
        <v>1989</v>
      </c>
      <c r="M108" s="11">
        <v>25</v>
      </c>
      <c r="N108" s="11">
        <f t="shared" si="5"/>
        <v>32</v>
      </c>
      <c r="O108" s="11">
        <v>97</v>
      </c>
      <c r="P108" s="11">
        <v>2022</v>
      </c>
      <c r="Q108" s="23" t="s">
        <v>124</v>
      </c>
      <c r="S108" s="6" t="s">
        <v>124</v>
      </c>
    </row>
    <row r="109" spans="1:19" x14ac:dyDescent="0.2">
      <c r="A109" s="61" t="s">
        <v>126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3"/>
      <c r="Q109" s="29"/>
    </row>
    <row r="110" spans="1:19" x14ac:dyDescent="0.2">
      <c r="A110" s="3" t="s">
        <v>53</v>
      </c>
      <c r="B110" s="24">
        <v>2830</v>
      </c>
      <c r="C110" s="3" t="s">
        <v>20</v>
      </c>
      <c r="D110" s="3" t="s">
        <v>127</v>
      </c>
      <c r="E110" s="11">
        <v>6.6</v>
      </c>
      <c r="F110" s="3" t="s">
        <v>23</v>
      </c>
      <c r="G110" s="11">
        <v>115</v>
      </c>
      <c r="H110" s="11">
        <v>15</v>
      </c>
      <c r="I110" s="11">
        <v>1970</v>
      </c>
      <c r="J110" s="19" t="s">
        <v>70</v>
      </c>
      <c r="K110" s="14" t="s">
        <v>114</v>
      </c>
      <c r="L110" s="11" t="s">
        <v>23</v>
      </c>
      <c r="M110" s="11">
        <v>25</v>
      </c>
      <c r="N110" s="11">
        <f>2025-I110</f>
        <v>55</v>
      </c>
      <c r="O110" s="11">
        <v>77</v>
      </c>
      <c r="P110" s="11">
        <v>2024</v>
      </c>
      <c r="Q110" s="30" t="s">
        <v>128</v>
      </c>
      <c r="S110" s="6" t="s">
        <v>128</v>
      </c>
    </row>
    <row r="111" spans="1:19" x14ac:dyDescent="0.2">
      <c r="A111" s="61" t="s">
        <v>129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3"/>
      <c r="Q111" s="31"/>
    </row>
    <row r="112" spans="1:19" x14ac:dyDescent="0.2">
      <c r="A112" s="3" t="s">
        <v>49</v>
      </c>
      <c r="B112" s="11">
        <v>2346</v>
      </c>
      <c r="C112" s="3" t="s">
        <v>25</v>
      </c>
      <c r="D112" s="3" t="s">
        <v>173</v>
      </c>
      <c r="E112" s="11">
        <v>0.4</v>
      </c>
      <c r="F112" s="3" t="s">
        <v>23</v>
      </c>
      <c r="G112" s="3">
        <v>6</v>
      </c>
      <c r="H112" s="11">
        <v>0.4</v>
      </c>
      <c r="I112" s="11">
        <v>1975</v>
      </c>
      <c r="J112" s="19" t="s">
        <v>70</v>
      </c>
      <c r="K112" s="14" t="s">
        <v>174</v>
      </c>
      <c r="L112" s="11" t="s">
        <v>23</v>
      </c>
      <c r="M112" s="11">
        <v>25</v>
      </c>
      <c r="N112" s="11">
        <f>2025-I112</f>
        <v>50</v>
      </c>
      <c r="O112" s="11" t="s">
        <v>23</v>
      </c>
      <c r="P112" s="3" t="s">
        <v>23</v>
      </c>
      <c r="Q112" s="23" t="s">
        <v>105</v>
      </c>
      <c r="S112" s="6" t="s">
        <v>84</v>
      </c>
    </row>
    <row r="113" spans="1:19" x14ac:dyDescent="0.2">
      <c r="A113" s="32" t="s">
        <v>53</v>
      </c>
      <c r="B113" s="15">
        <v>12538</v>
      </c>
      <c r="C113" s="3" t="s">
        <v>25</v>
      </c>
      <c r="D113" s="11" t="s">
        <v>173</v>
      </c>
      <c r="E113" s="11">
        <v>0.4</v>
      </c>
      <c r="F113" s="3" t="s">
        <v>23</v>
      </c>
      <c r="G113" s="11">
        <v>6</v>
      </c>
      <c r="H113" s="11">
        <v>0.4</v>
      </c>
      <c r="I113" s="15">
        <v>1975</v>
      </c>
      <c r="J113" s="19" t="s">
        <v>70</v>
      </c>
      <c r="K113" s="11" t="s">
        <v>117</v>
      </c>
      <c r="L113" s="15" t="s">
        <v>23</v>
      </c>
      <c r="M113" s="11">
        <v>25</v>
      </c>
      <c r="N113" s="11">
        <f t="shared" ref="N113:N158" si="6">2025-I113</f>
        <v>50</v>
      </c>
      <c r="O113" s="11" t="s">
        <v>23</v>
      </c>
      <c r="P113" s="3" t="s">
        <v>23</v>
      </c>
      <c r="Q113" s="23" t="s">
        <v>132</v>
      </c>
      <c r="S113" s="6" t="s">
        <v>84</v>
      </c>
    </row>
    <row r="114" spans="1:19" x14ac:dyDescent="0.2">
      <c r="A114" s="3" t="s">
        <v>49</v>
      </c>
      <c r="B114" s="11">
        <v>82361081</v>
      </c>
      <c r="C114" s="3" t="s">
        <v>25</v>
      </c>
      <c r="D114" s="3" t="s">
        <v>175</v>
      </c>
      <c r="E114" s="11">
        <v>0.4</v>
      </c>
      <c r="F114" s="3" t="s">
        <v>23</v>
      </c>
      <c r="G114" s="3">
        <v>6</v>
      </c>
      <c r="H114" s="11">
        <v>0.16</v>
      </c>
      <c r="I114" s="11">
        <v>1984</v>
      </c>
      <c r="J114" s="19" t="s">
        <v>70</v>
      </c>
      <c r="K114" s="14" t="s">
        <v>23</v>
      </c>
      <c r="L114" s="11" t="s">
        <v>23</v>
      </c>
      <c r="M114" s="11">
        <v>25</v>
      </c>
      <c r="N114" s="11">
        <f t="shared" si="6"/>
        <v>41</v>
      </c>
      <c r="O114" s="11" t="s">
        <v>23</v>
      </c>
      <c r="P114" s="3" t="s">
        <v>23</v>
      </c>
      <c r="Q114" s="23" t="s">
        <v>99</v>
      </c>
      <c r="S114" s="6" t="s">
        <v>89</v>
      </c>
    </row>
    <row r="115" spans="1:19" x14ac:dyDescent="0.2">
      <c r="A115" s="3" t="s">
        <v>53</v>
      </c>
      <c r="B115" s="11">
        <v>82261312</v>
      </c>
      <c r="C115" s="3" t="s">
        <v>25</v>
      </c>
      <c r="D115" s="3" t="s">
        <v>175</v>
      </c>
      <c r="E115" s="11">
        <v>0.4</v>
      </c>
      <c r="F115" s="3" t="s">
        <v>23</v>
      </c>
      <c r="G115" s="11">
        <v>6</v>
      </c>
      <c r="H115" s="11">
        <v>0.16</v>
      </c>
      <c r="I115" s="11">
        <v>1984</v>
      </c>
      <c r="J115" s="19" t="s">
        <v>70</v>
      </c>
      <c r="K115" s="14" t="s">
        <v>131</v>
      </c>
      <c r="L115" s="11" t="s">
        <v>23</v>
      </c>
      <c r="M115" s="11">
        <v>25</v>
      </c>
      <c r="N115" s="11">
        <f t="shared" si="6"/>
        <v>41</v>
      </c>
      <c r="O115" s="11" t="s">
        <v>23</v>
      </c>
      <c r="P115" s="3" t="s">
        <v>23</v>
      </c>
      <c r="Q115" s="23" t="s">
        <v>118</v>
      </c>
      <c r="S115" s="6" t="s">
        <v>89</v>
      </c>
    </row>
    <row r="116" spans="1:19" x14ac:dyDescent="0.2">
      <c r="A116" s="3" t="s">
        <v>49</v>
      </c>
      <c r="B116" s="11">
        <v>4800</v>
      </c>
      <c r="C116" s="3" t="s">
        <v>25</v>
      </c>
      <c r="D116" s="3" t="s">
        <v>175</v>
      </c>
      <c r="E116" s="11">
        <v>0.4</v>
      </c>
      <c r="F116" s="3" t="s">
        <v>23</v>
      </c>
      <c r="G116" s="3">
        <v>6</v>
      </c>
      <c r="H116" s="11">
        <v>0.16</v>
      </c>
      <c r="I116" s="11">
        <v>2005</v>
      </c>
      <c r="J116" s="19" t="s">
        <v>70</v>
      </c>
      <c r="K116" s="14" t="s">
        <v>108</v>
      </c>
      <c r="L116" s="11" t="s">
        <v>23</v>
      </c>
      <c r="M116" s="11">
        <v>25</v>
      </c>
      <c r="N116" s="11">
        <f t="shared" si="6"/>
        <v>20</v>
      </c>
      <c r="O116" s="11" t="s">
        <v>23</v>
      </c>
      <c r="P116" s="3" t="s">
        <v>23</v>
      </c>
      <c r="Q116" s="30" t="s">
        <v>123</v>
      </c>
      <c r="S116" s="6" t="s">
        <v>116</v>
      </c>
    </row>
    <row r="117" spans="1:19" x14ac:dyDescent="0.2">
      <c r="A117" s="32" t="s">
        <v>53</v>
      </c>
      <c r="B117" s="15">
        <v>254266</v>
      </c>
      <c r="C117" s="3" t="s">
        <v>25</v>
      </c>
      <c r="D117" s="11" t="s">
        <v>175</v>
      </c>
      <c r="E117" s="11">
        <v>0.4</v>
      </c>
      <c r="F117" s="3" t="s">
        <v>23</v>
      </c>
      <c r="G117" s="11">
        <v>6</v>
      </c>
      <c r="H117" s="11">
        <v>0.16</v>
      </c>
      <c r="I117" s="15">
        <v>1978</v>
      </c>
      <c r="J117" s="19" t="s">
        <v>70</v>
      </c>
      <c r="K117" s="11" t="s">
        <v>108</v>
      </c>
      <c r="L117" s="15" t="s">
        <v>23</v>
      </c>
      <c r="M117" s="11">
        <v>25</v>
      </c>
      <c r="N117" s="11">
        <f t="shared" si="6"/>
        <v>47</v>
      </c>
      <c r="O117" s="11" t="s">
        <v>23</v>
      </c>
      <c r="P117" s="3" t="s">
        <v>23</v>
      </c>
      <c r="Q117" s="30" t="s">
        <v>124</v>
      </c>
      <c r="S117" s="6" t="s">
        <v>116</v>
      </c>
    </row>
    <row r="118" spans="1:19" ht="22.5" x14ac:dyDescent="0.2">
      <c r="A118" s="3" t="s">
        <v>177</v>
      </c>
      <c r="B118" s="11">
        <v>210423</v>
      </c>
      <c r="C118" s="3" t="s">
        <v>25</v>
      </c>
      <c r="D118" s="3" t="s">
        <v>178</v>
      </c>
      <c r="E118" s="11">
        <v>0.4</v>
      </c>
      <c r="F118" s="3" t="s">
        <v>23</v>
      </c>
      <c r="G118" s="11">
        <v>6</v>
      </c>
      <c r="H118" s="11">
        <v>0.63</v>
      </c>
      <c r="I118" s="11">
        <v>2023</v>
      </c>
      <c r="J118" s="19" t="s">
        <v>70</v>
      </c>
      <c r="K118" s="14" t="s">
        <v>179</v>
      </c>
      <c r="L118" s="11" t="s">
        <v>23</v>
      </c>
      <c r="M118" s="11">
        <v>30</v>
      </c>
      <c r="N118" s="11">
        <f t="shared" si="6"/>
        <v>2</v>
      </c>
      <c r="O118" s="11" t="s">
        <v>23</v>
      </c>
      <c r="P118" s="3" t="s">
        <v>23</v>
      </c>
      <c r="Q118" s="33" t="s">
        <v>109</v>
      </c>
      <c r="S118" s="6" t="s">
        <v>116</v>
      </c>
    </row>
    <row r="119" spans="1:19" ht="22.5" x14ac:dyDescent="0.2">
      <c r="A119" s="3" t="s">
        <v>180</v>
      </c>
      <c r="B119" s="11">
        <v>210424</v>
      </c>
      <c r="C119" s="3" t="s">
        <v>25</v>
      </c>
      <c r="D119" s="3" t="s">
        <v>178</v>
      </c>
      <c r="E119" s="11">
        <v>0.4</v>
      </c>
      <c r="F119" s="3" t="s">
        <v>23</v>
      </c>
      <c r="G119" s="3">
        <v>6</v>
      </c>
      <c r="H119" s="11">
        <v>0.63</v>
      </c>
      <c r="I119" s="11">
        <v>2023</v>
      </c>
      <c r="J119" s="19" t="s">
        <v>70</v>
      </c>
      <c r="K119" s="14" t="s">
        <v>179</v>
      </c>
      <c r="L119" s="11" t="s">
        <v>23</v>
      </c>
      <c r="M119" s="11">
        <v>30</v>
      </c>
      <c r="N119" s="11">
        <f t="shared" si="6"/>
        <v>2</v>
      </c>
      <c r="O119" s="11" t="s">
        <v>23</v>
      </c>
      <c r="P119" s="3" t="s">
        <v>23</v>
      </c>
      <c r="S119" s="6" t="s">
        <v>116</v>
      </c>
    </row>
    <row r="120" spans="1:19" x14ac:dyDescent="0.2">
      <c r="A120" s="3" t="s">
        <v>49</v>
      </c>
      <c r="B120" s="11">
        <v>2230323</v>
      </c>
      <c r="C120" s="3" t="s">
        <v>25</v>
      </c>
      <c r="D120" s="3" t="s">
        <v>181</v>
      </c>
      <c r="E120" s="11">
        <v>0.4</v>
      </c>
      <c r="F120" s="3" t="s">
        <v>23</v>
      </c>
      <c r="G120" s="3">
        <v>6</v>
      </c>
      <c r="H120" s="11">
        <v>0.63</v>
      </c>
      <c r="I120" s="11">
        <v>2023</v>
      </c>
      <c r="J120" s="19" t="s">
        <v>70</v>
      </c>
      <c r="K120" s="14" t="s">
        <v>182</v>
      </c>
      <c r="L120" s="11" t="s">
        <v>23</v>
      </c>
      <c r="M120" s="11">
        <v>30</v>
      </c>
      <c r="N120" s="11">
        <f t="shared" si="6"/>
        <v>2</v>
      </c>
      <c r="O120" s="11" t="s">
        <v>23</v>
      </c>
      <c r="P120" s="3" t="s">
        <v>23</v>
      </c>
      <c r="S120" s="6" t="s">
        <v>96</v>
      </c>
    </row>
    <row r="121" spans="1:19" x14ac:dyDescent="0.2">
      <c r="A121" s="3" t="s">
        <v>53</v>
      </c>
      <c r="B121" s="11">
        <v>2230324</v>
      </c>
      <c r="C121" s="3" t="s">
        <v>25</v>
      </c>
      <c r="D121" s="3" t="s">
        <v>181</v>
      </c>
      <c r="E121" s="11">
        <v>0.4</v>
      </c>
      <c r="F121" s="3" t="s">
        <v>23</v>
      </c>
      <c r="G121" s="11">
        <v>6</v>
      </c>
      <c r="H121" s="11">
        <v>0.63</v>
      </c>
      <c r="I121" s="11">
        <v>2023</v>
      </c>
      <c r="J121" s="19" t="s">
        <v>70</v>
      </c>
      <c r="K121" s="14" t="s">
        <v>182</v>
      </c>
      <c r="L121" s="11" t="s">
        <v>23</v>
      </c>
      <c r="M121" s="11">
        <v>30</v>
      </c>
      <c r="N121" s="11">
        <f t="shared" si="6"/>
        <v>2</v>
      </c>
      <c r="O121" s="11" t="s">
        <v>23</v>
      </c>
      <c r="P121" s="3" t="s">
        <v>23</v>
      </c>
      <c r="S121" s="6" t="s">
        <v>96</v>
      </c>
    </row>
    <row r="122" spans="1:19" x14ac:dyDescent="0.2">
      <c r="A122" s="3" t="s">
        <v>177</v>
      </c>
      <c r="B122" s="11">
        <v>2230325</v>
      </c>
      <c r="C122" s="3" t="s">
        <v>25</v>
      </c>
      <c r="D122" s="3" t="s">
        <v>181</v>
      </c>
      <c r="E122" s="11">
        <v>0.4</v>
      </c>
      <c r="F122" s="3" t="s">
        <v>23</v>
      </c>
      <c r="G122" s="11">
        <v>6</v>
      </c>
      <c r="H122" s="11">
        <v>0.63</v>
      </c>
      <c r="I122" s="11">
        <v>2023</v>
      </c>
      <c r="J122" s="19" t="s">
        <v>70</v>
      </c>
      <c r="K122" s="14" t="s">
        <v>182</v>
      </c>
      <c r="L122" s="11" t="s">
        <v>23</v>
      </c>
      <c r="M122" s="11">
        <v>30</v>
      </c>
      <c r="N122" s="11">
        <f t="shared" si="6"/>
        <v>2</v>
      </c>
      <c r="O122" s="11" t="s">
        <v>23</v>
      </c>
      <c r="P122" s="3" t="s">
        <v>23</v>
      </c>
      <c r="S122" s="6" t="s">
        <v>96</v>
      </c>
    </row>
    <row r="123" spans="1:19" x14ac:dyDescent="0.2">
      <c r="A123" s="3" t="s">
        <v>180</v>
      </c>
      <c r="B123" s="11">
        <v>2230326</v>
      </c>
      <c r="C123" s="3" t="s">
        <v>25</v>
      </c>
      <c r="D123" s="3" t="s">
        <v>181</v>
      </c>
      <c r="E123" s="11">
        <v>0.4</v>
      </c>
      <c r="F123" s="3" t="s">
        <v>23</v>
      </c>
      <c r="G123" s="11">
        <v>6</v>
      </c>
      <c r="H123" s="11">
        <v>0.63</v>
      </c>
      <c r="I123" s="11">
        <v>2023</v>
      </c>
      <c r="J123" s="19" t="s">
        <v>70</v>
      </c>
      <c r="K123" s="14" t="s">
        <v>182</v>
      </c>
      <c r="L123" s="11" t="s">
        <v>23</v>
      </c>
      <c r="M123" s="11">
        <v>30</v>
      </c>
      <c r="N123" s="11">
        <f t="shared" si="6"/>
        <v>2</v>
      </c>
      <c r="O123" s="11" t="s">
        <v>23</v>
      </c>
      <c r="P123" s="3" t="s">
        <v>23</v>
      </c>
      <c r="S123" s="6" t="s">
        <v>96</v>
      </c>
    </row>
    <row r="124" spans="1:19" x14ac:dyDescent="0.2">
      <c r="A124" s="3" t="s">
        <v>49</v>
      </c>
      <c r="B124" s="11">
        <v>160328</v>
      </c>
      <c r="C124" s="3" t="s">
        <v>25</v>
      </c>
      <c r="D124" s="3" t="s">
        <v>176</v>
      </c>
      <c r="E124" s="11">
        <v>0.4</v>
      </c>
      <c r="F124" s="3" t="s">
        <v>23</v>
      </c>
      <c r="G124" s="11">
        <v>6</v>
      </c>
      <c r="H124" s="11">
        <v>0.1</v>
      </c>
      <c r="I124" s="11" t="s">
        <v>23</v>
      </c>
      <c r="J124" s="19" t="s">
        <v>70</v>
      </c>
      <c r="K124" s="14" t="s">
        <v>131</v>
      </c>
      <c r="L124" s="11" t="s">
        <v>23</v>
      </c>
      <c r="M124" s="11">
        <v>25</v>
      </c>
      <c r="N124" s="11" t="s">
        <v>23</v>
      </c>
      <c r="O124" s="11" t="s">
        <v>23</v>
      </c>
      <c r="P124" s="3" t="s">
        <v>23</v>
      </c>
      <c r="S124" s="6" t="s">
        <v>91</v>
      </c>
    </row>
    <row r="125" spans="1:19" x14ac:dyDescent="0.2">
      <c r="A125" s="3" t="s">
        <v>53</v>
      </c>
      <c r="B125" s="11">
        <v>132845</v>
      </c>
      <c r="C125" s="3" t="s">
        <v>25</v>
      </c>
      <c r="D125" s="3" t="s">
        <v>176</v>
      </c>
      <c r="E125" s="11">
        <v>0.4</v>
      </c>
      <c r="F125" s="3" t="s">
        <v>23</v>
      </c>
      <c r="G125" s="11">
        <v>6</v>
      </c>
      <c r="H125" s="11">
        <v>0.1</v>
      </c>
      <c r="I125" s="11">
        <v>1995</v>
      </c>
      <c r="J125" s="19" t="s">
        <v>70</v>
      </c>
      <c r="K125" s="14" t="s">
        <v>131</v>
      </c>
      <c r="L125" s="11" t="s">
        <v>23</v>
      </c>
      <c r="M125" s="11">
        <v>25</v>
      </c>
      <c r="N125" s="11">
        <f t="shared" si="6"/>
        <v>30</v>
      </c>
      <c r="O125" s="11" t="s">
        <v>23</v>
      </c>
      <c r="P125" s="3" t="s">
        <v>23</v>
      </c>
      <c r="S125" s="6" t="s">
        <v>91</v>
      </c>
    </row>
    <row r="126" spans="1:19" ht="22.5" x14ac:dyDescent="0.2">
      <c r="A126" s="3" t="s">
        <v>49</v>
      </c>
      <c r="B126" s="11">
        <v>7688</v>
      </c>
      <c r="C126" s="3" t="s">
        <v>25</v>
      </c>
      <c r="D126" s="3" t="s">
        <v>183</v>
      </c>
      <c r="E126" s="11">
        <v>0.4</v>
      </c>
      <c r="F126" s="3" t="s">
        <v>23</v>
      </c>
      <c r="G126" s="11">
        <v>6</v>
      </c>
      <c r="H126" s="11">
        <v>0.4</v>
      </c>
      <c r="I126" s="11" t="s">
        <v>23</v>
      </c>
      <c r="J126" s="19" t="s">
        <v>70</v>
      </c>
      <c r="K126" s="14" t="s">
        <v>184</v>
      </c>
      <c r="L126" s="11" t="s">
        <v>23</v>
      </c>
      <c r="M126" s="11">
        <v>25</v>
      </c>
      <c r="N126" s="11" t="s">
        <v>23</v>
      </c>
      <c r="O126" s="11" t="s">
        <v>23</v>
      </c>
      <c r="P126" s="3" t="s">
        <v>23</v>
      </c>
      <c r="S126" s="6" t="s">
        <v>128</v>
      </c>
    </row>
    <row r="127" spans="1:19" ht="22.5" x14ac:dyDescent="0.2">
      <c r="A127" s="3" t="s">
        <v>53</v>
      </c>
      <c r="B127" s="11">
        <v>7885</v>
      </c>
      <c r="C127" s="3" t="s">
        <v>25</v>
      </c>
      <c r="D127" s="3" t="s">
        <v>183</v>
      </c>
      <c r="E127" s="11">
        <v>0.4</v>
      </c>
      <c r="F127" s="3" t="s">
        <v>23</v>
      </c>
      <c r="G127" s="11">
        <v>6</v>
      </c>
      <c r="H127" s="11">
        <v>0.4</v>
      </c>
      <c r="I127" s="11" t="s">
        <v>23</v>
      </c>
      <c r="J127" s="19" t="s">
        <v>70</v>
      </c>
      <c r="K127" s="14" t="s">
        <v>184</v>
      </c>
      <c r="L127" s="11" t="s">
        <v>23</v>
      </c>
      <c r="M127" s="11">
        <v>25</v>
      </c>
      <c r="N127" s="11" t="s">
        <v>23</v>
      </c>
      <c r="O127" s="11" t="s">
        <v>23</v>
      </c>
      <c r="P127" s="3" t="s">
        <v>23</v>
      </c>
      <c r="S127" s="6" t="s">
        <v>128</v>
      </c>
    </row>
    <row r="128" spans="1:19" x14ac:dyDescent="0.2">
      <c r="A128" s="3" t="s">
        <v>49</v>
      </c>
      <c r="B128" s="11">
        <v>203193</v>
      </c>
      <c r="C128" s="3" t="s">
        <v>25</v>
      </c>
      <c r="D128" s="3" t="s">
        <v>185</v>
      </c>
      <c r="E128" s="11">
        <v>0.4</v>
      </c>
      <c r="F128" s="3" t="s">
        <v>23</v>
      </c>
      <c r="G128" s="11">
        <v>6</v>
      </c>
      <c r="H128" s="11">
        <v>0.02</v>
      </c>
      <c r="I128" s="11">
        <v>1972</v>
      </c>
      <c r="J128" s="19" t="s">
        <v>70</v>
      </c>
      <c r="K128" s="14" t="s">
        <v>186</v>
      </c>
      <c r="L128" s="11" t="s">
        <v>23</v>
      </c>
      <c r="M128" s="11">
        <v>25</v>
      </c>
      <c r="N128" s="11">
        <f t="shared" si="6"/>
        <v>53</v>
      </c>
      <c r="O128" s="11" t="s">
        <v>23</v>
      </c>
      <c r="P128" s="3" t="s">
        <v>23</v>
      </c>
      <c r="S128" s="6" t="s">
        <v>106</v>
      </c>
    </row>
    <row r="129" spans="1:19" x14ac:dyDescent="0.2">
      <c r="A129" s="3" t="s">
        <v>49</v>
      </c>
      <c r="B129" s="11">
        <v>595884</v>
      </c>
      <c r="C129" s="3" t="s">
        <v>25</v>
      </c>
      <c r="D129" s="3" t="s">
        <v>187</v>
      </c>
      <c r="E129" s="11">
        <v>0.4</v>
      </c>
      <c r="F129" s="3" t="s">
        <v>23</v>
      </c>
      <c r="G129" s="11">
        <v>6</v>
      </c>
      <c r="H129" s="11">
        <v>6.3E-2</v>
      </c>
      <c r="I129" s="11">
        <v>1982</v>
      </c>
      <c r="J129" s="19" t="s">
        <v>70</v>
      </c>
      <c r="K129" s="14" t="s">
        <v>131</v>
      </c>
      <c r="L129" s="11" t="s">
        <v>23</v>
      </c>
      <c r="M129" s="11">
        <v>25</v>
      </c>
      <c r="N129" s="11">
        <f t="shared" si="6"/>
        <v>43</v>
      </c>
      <c r="O129" s="11" t="s">
        <v>23</v>
      </c>
      <c r="P129" s="3" t="s">
        <v>23</v>
      </c>
      <c r="S129" s="6" t="s">
        <v>110</v>
      </c>
    </row>
    <row r="130" spans="1:19" x14ac:dyDescent="0.2">
      <c r="A130" s="3" t="s">
        <v>53</v>
      </c>
      <c r="B130" s="11">
        <v>170493</v>
      </c>
      <c r="C130" s="3" t="s">
        <v>25</v>
      </c>
      <c r="D130" s="3" t="s">
        <v>188</v>
      </c>
      <c r="E130" s="11">
        <v>0.4</v>
      </c>
      <c r="F130" s="3" t="s">
        <v>23</v>
      </c>
      <c r="G130" s="11">
        <v>6</v>
      </c>
      <c r="H130" s="11">
        <v>0.06</v>
      </c>
      <c r="I130" s="11" t="s">
        <v>23</v>
      </c>
      <c r="J130" s="19" t="s">
        <v>70</v>
      </c>
      <c r="K130" s="14" t="s">
        <v>131</v>
      </c>
      <c r="L130" s="11" t="s">
        <v>23</v>
      </c>
      <c r="M130" s="11">
        <v>25</v>
      </c>
      <c r="N130" s="11" t="s">
        <v>23</v>
      </c>
      <c r="O130" s="11" t="s">
        <v>23</v>
      </c>
      <c r="P130" s="3" t="s">
        <v>23</v>
      </c>
      <c r="S130" s="6" t="s">
        <v>110</v>
      </c>
    </row>
    <row r="131" spans="1:19" x14ac:dyDescent="0.2">
      <c r="A131" s="3" t="s">
        <v>49</v>
      </c>
      <c r="B131" s="11">
        <v>542703</v>
      </c>
      <c r="C131" s="3" t="s">
        <v>25</v>
      </c>
      <c r="D131" s="3" t="s">
        <v>125</v>
      </c>
      <c r="E131" s="11">
        <v>0.4</v>
      </c>
      <c r="F131" s="3" t="s">
        <v>23</v>
      </c>
      <c r="G131" s="11">
        <v>35</v>
      </c>
      <c r="H131" s="11">
        <v>0.1</v>
      </c>
      <c r="I131" s="11">
        <v>1983</v>
      </c>
      <c r="J131" s="19" t="s">
        <v>70</v>
      </c>
      <c r="K131" s="14" t="s">
        <v>131</v>
      </c>
      <c r="L131" s="11">
        <v>1982</v>
      </c>
      <c r="M131" s="11">
        <v>25</v>
      </c>
      <c r="N131" s="11">
        <f t="shared" si="6"/>
        <v>42</v>
      </c>
      <c r="O131" s="11">
        <v>94</v>
      </c>
      <c r="P131" s="3" t="s">
        <v>23</v>
      </c>
      <c r="S131" s="6" t="s">
        <v>105</v>
      </c>
    </row>
    <row r="132" spans="1:19" x14ac:dyDescent="0.2">
      <c r="A132" s="3" t="s">
        <v>53</v>
      </c>
      <c r="B132" s="11">
        <v>248714</v>
      </c>
      <c r="C132" s="3" t="s">
        <v>25</v>
      </c>
      <c r="D132" s="3" t="s">
        <v>189</v>
      </c>
      <c r="E132" s="11">
        <v>0.4</v>
      </c>
      <c r="F132" s="3" t="s">
        <v>23</v>
      </c>
      <c r="G132" s="11">
        <v>6</v>
      </c>
      <c r="H132" s="11">
        <v>2.5000000000000001E-2</v>
      </c>
      <c r="I132" s="11" t="s">
        <v>23</v>
      </c>
      <c r="J132" s="19" t="s">
        <v>70</v>
      </c>
      <c r="K132" s="14" t="s">
        <v>131</v>
      </c>
      <c r="L132" s="11" t="s">
        <v>23</v>
      </c>
      <c r="M132" s="11">
        <v>25</v>
      </c>
      <c r="N132" s="11" t="s">
        <v>23</v>
      </c>
      <c r="O132" s="11" t="s">
        <v>23</v>
      </c>
      <c r="P132" s="3" t="s">
        <v>23</v>
      </c>
      <c r="S132" s="6" t="s">
        <v>105</v>
      </c>
    </row>
    <row r="133" spans="1:19" x14ac:dyDescent="0.2">
      <c r="A133" s="3" t="s">
        <v>49</v>
      </c>
      <c r="B133" s="11">
        <v>834448</v>
      </c>
      <c r="C133" s="3" t="s">
        <v>25</v>
      </c>
      <c r="D133" s="3" t="s">
        <v>125</v>
      </c>
      <c r="E133" s="11">
        <v>0.4</v>
      </c>
      <c r="F133" s="3" t="s">
        <v>23</v>
      </c>
      <c r="G133" s="11">
        <v>35</v>
      </c>
      <c r="H133" s="11">
        <v>0.1</v>
      </c>
      <c r="I133" s="11">
        <v>1983</v>
      </c>
      <c r="J133" s="19" t="s">
        <v>70</v>
      </c>
      <c r="K133" s="14" t="s">
        <v>131</v>
      </c>
      <c r="L133" s="11">
        <v>1984</v>
      </c>
      <c r="M133" s="11">
        <v>25</v>
      </c>
      <c r="N133" s="11">
        <f t="shared" si="6"/>
        <v>42</v>
      </c>
      <c r="O133" s="11">
        <v>87</v>
      </c>
      <c r="P133" s="3" t="s">
        <v>23</v>
      </c>
      <c r="S133" s="6" t="s">
        <v>109</v>
      </c>
    </row>
    <row r="134" spans="1:19" x14ac:dyDescent="0.2">
      <c r="A134" s="3" t="s">
        <v>53</v>
      </c>
      <c r="B134" s="11" t="s">
        <v>50</v>
      </c>
      <c r="C134" s="3" t="s">
        <v>25</v>
      </c>
      <c r="D134" s="3" t="s">
        <v>190</v>
      </c>
      <c r="E134" s="11">
        <v>0.4</v>
      </c>
      <c r="F134" s="3" t="s">
        <v>23</v>
      </c>
      <c r="G134" s="11">
        <v>6</v>
      </c>
      <c r="H134" s="11">
        <v>0.04</v>
      </c>
      <c r="I134" s="11" t="s">
        <v>23</v>
      </c>
      <c r="J134" s="19" t="s">
        <v>70</v>
      </c>
      <c r="K134" s="14" t="s">
        <v>191</v>
      </c>
      <c r="L134" s="11" t="s">
        <v>23</v>
      </c>
      <c r="M134" s="11">
        <v>25</v>
      </c>
      <c r="N134" s="11" t="s">
        <v>23</v>
      </c>
      <c r="O134" s="11" t="s">
        <v>23</v>
      </c>
      <c r="P134" s="3" t="s">
        <v>23</v>
      </c>
      <c r="S134" s="6" t="s">
        <v>109</v>
      </c>
    </row>
    <row r="135" spans="1:19" x14ac:dyDescent="0.2">
      <c r="A135" s="3" t="s">
        <v>49</v>
      </c>
      <c r="B135" s="11">
        <v>834447</v>
      </c>
      <c r="C135" s="3" t="s">
        <v>25</v>
      </c>
      <c r="D135" s="3" t="s">
        <v>125</v>
      </c>
      <c r="E135" s="11">
        <v>0.4</v>
      </c>
      <c r="F135" s="3" t="s">
        <v>23</v>
      </c>
      <c r="G135" s="11">
        <v>35</v>
      </c>
      <c r="H135" s="11">
        <v>0.1</v>
      </c>
      <c r="I135" s="11">
        <v>1986</v>
      </c>
      <c r="J135" s="19" t="s">
        <v>70</v>
      </c>
      <c r="K135" s="14" t="s">
        <v>131</v>
      </c>
      <c r="L135" s="11">
        <v>1995</v>
      </c>
      <c r="M135" s="11">
        <v>25</v>
      </c>
      <c r="N135" s="11">
        <f t="shared" si="6"/>
        <v>39</v>
      </c>
      <c r="O135" s="11">
        <v>87</v>
      </c>
      <c r="P135" s="3" t="s">
        <v>23</v>
      </c>
      <c r="S135" s="6" t="s">
        <v>87</v>
      </c>
    </row>
    <row r="136" spans="1:19" x14ac:dyDescent="0.2">
      <c r="A136" s="3" t="s">
        <v>53</v>
      </c>
      <c r="B136" s="11">
        <v>701921</v>
      </c>
      <c r="C136" s="3" t="s">
        <v>25</v>
      </c>
      <c r="D136" s="3" t="s">
        <v>187</v>
      </c>
      <c r="E136" s="11">
        <v>0.4</v>
      </c>
      <c r="F136" s="3" t="s">
        <v>23</v>
      </c>
      <c r="G136" s="11">
        <v>6</v>
      </c>
      <c r="H136" s="11">
        <v>6.3E-2</v>
      </c>
      <c r="I136" s="11" t="s">
        <v>23</v>
      </c>
      <c r="J136" s="19" t="s">
        <v>70</v>
      </c>
      <c r="K136" s="14" t="s">
        <v>131</v>
      </c>
      <c r="L136" s="11" t="s">
        <v>23</v>
      </c>
      <c r="M136" s="11">
        <v>25</v>
      </c>
      <c r="N136" s="11" t="s">
        <v>23</v>
      </c>
      <c r="O136" s="11" t="s">
        <v>23</v>
      </c>
      <c r="P136" s="3" t="s">
        <v>23</v>
      </c>
      <c r="S136" s="6" t="s">
        <v>87</v>
      </c>
    </row>
    <row r="137" spans="1:19" x14ac:dyDescent="0.2">
      <c r="A137" s="3" t="s">
        <v>177</v>
      </c>
      <c r="B137" s="11">
        <v>246685</v>
      </c>
      <c r="C137" s="3" t="s">
        <v>25</v>
      </c>
      <c r="D137" s="3" t="s">
        <v>187</v>
      </c>
      <c r="E137" s="11">
        <v>0.4</v>
      </c>
      <c r="F137" s="3" t="s">
        <v>23</v>
      </c>
      <c r="G137" s="11">
        <v>6</v>
      </c>
      <c r="H137" s="11">
        <v>6.3E-2</v>
      </c>
      <c r="I137" s="11" t="s">
        <v>23</v>
      </c>
      <c r="J137" s="19" t="s">
        <v>70</v>
      </c>
      <c r="K137" s="14" t="s">
        <v>131</v>
      </c>
      <c r="L137" s="11" t="s">
        <v>23</v>
      </c>
      <c r="M137" s="11">
        <v>25</v>
      </c>
      <c r="N137" s="11" t="s">
        <v>23</v>
      </c>
      <c r="O137" s="11" t="s">
        <v>23</v>
      </c>
      <c r="P137" s="3" t="s">
        <v>23</v>
      </c>
      <c r="S137" s="6" t="s">
        <v>87</v>
      </c>
    </row>
    <row r="138" spans="1:19" x14ac:dyDescent="0.2">
      <c r="A138" s="3" t="s">
        <v>49</v>
      </c>
      <c r="B138" s="11" t="s">
        <v>133</v>
      </c>
      <c r="C138" s="3" t="s">
        <v>25</v>
      </c>
      <c r="D138" s="3" t="s">
        <v>125</v>
      </c>
      <c r="E138" s="11">
        <v>0.4</v>
      </c>
      <c r="F138" s="3" t="s">
        <v>23</v>
      </c>
      <c r="G138" s="11">
        <v>35</v>
      </c>
      <c r="H138" s="11">
        <v>0.1</v>
      </c>
      <c r="I138" s="11">
        <v>1989</v>
      </c>
      <c r="J138" s="19" t="s">
        <v>70</v>
      </c>
      <c r="K138" s="14" t="s">
        <v>134</v>
      </c>
      <c r="L138" s="11">
        <v>1995</v>
      </c>
      <c r="M138" s="11">
        <v>25</v>
      </c>
      <c r="N138" s="11">
        <f t="shared" si="6"/>
        <v>36</v>
      </c>
      <c r="O138" s="11">
        <v>87</v>
      </c>
      <c r="P138" s="3" t="s">
        <v>23</v>
      </c>
      <c r="S138" s="6" t="s">
        <v>132</v>
      </c>
    </row>
    <row r="139" spans="1:19" x14ac:dyDescent="0.2">
      <c r="A139" s="3" t="s">
        <v>49</v>
      </c>
      <c r="B139" s="11" t="s">
        <v>135</v>
      </c>
      <c r="C139" s="3" t="s">
        <v>25</v>
      </c>
      <c r="D139" s="3" t="s">
        <v>125</v>
      </c>
      <c r="E139" s="11">
        <v>0.4</v>
      </c>
      <c r="F139" s="3" t="s">
        <v>23</v>
      </c>
      <c r="G139" s="11">
        <v>35</v>
      </c>
      <c r="H139" s="11">
        <v>0.1</v>
      </c>
      <c r="I139" s="11">
        <v>1989</v>
      </c>
      <c r="J139" s="19" t="s">
        <v>70</v>
      </c>
      <c r="K139" s="14" t="s">
        <v>134</v>
      </c>
      <c r="L139" s="11">
        <v>1991</v>
      </c>
      <c r="M139" s="11">
        <v>25</v>
      </c>
      <c r="N139" s="11">
        <f t="shared" si="6"/>
        <v>36</v>
      </c>
      <c r="O139" s="11">
        <v>94</v>
      </c>
      <c r="P139" s="3" t="s">
        <v>23</v>
      </c>
      <c r="S139" s="6" t="s">
        <v>99</v>
      </c>
    </row>
    <row r="140" spans="1:19" x14ac:dyDescent="0.2">
      <c r="A140" s="3" t="s">
        <v>53</v>
      </c>
      <c r="B140" s="11">
        <v>203464</v>
      </c>
      <c r="C140" s="3" t="s">
        <v>25</v>
      </c>
      <c r="D140" s="3" t="s">
        <v>187</v>
      </c>
      <c r="E140" s="11">
        <v>0.4</v>
      </c>
      <c r="F140" s="3" t="s">
        <v>23</v>
      </c>
      <c r="G140" s="11">
        <v>6</v>
      </c>
      <c r="H140" s="11">
        <v>6.3E-2</v>
      </c>
      <c r="I140" s="11" t="s">
        <v>23</v>
      </c>
      <c r="J140" s="19" t="s">
        <v>70</v>
      </c>
      <c r="K140" s="14" t="s">
        <v>131</v>
      </c>
      <c r="L140" s="11" t="s">
        <v>23</v>
      </c>
      <c r="M140" s="11">
        <v>25</v>
      </c>
      <c r="N140" s="11" t="s">
        <v>23</v>
      </c>
      <c r="O140" s="11" t="s">
        <v>23</v>
      </c>
      <c r="P140" s="3" t="s">
        <v>23</v>
      </c>
      <c r="S140" s="6" t="s">
        <v>99</v>
      </c>
    </row>
    <row r="141" spans="1:19" x14ac:dyDescent="0.2">
      <c r="A141" s="3" t="s">
        <v>177</v>
      </c>
      <c r="B141" s="11">
        <v>595872</v>
      </c>
      <c r="C141" s="3" t="s">
        <v>25</v>
      </c>
      <c r="D141" s="3" t="s">
        <v>187</v>
      </c>
      <c r="E141" s="11">
        <v>0.4</v>
      </c>
      <c r="F141" s="3" t="s">
        <v>23</v>
      </c>
      <c r="G141" s="11">
        <v>6</v>
      </c>
      <c r="H141" s="11">
        <v>6.3E-2</v>
      </c>
      <c r="I141" s="11" t="s">
        <v>23</v>
      </c>
      <c r="J141" s="19" t="s">
        <v>70</v>
      </c>
      <c r="K141" s="14" t="s">
        <v>131</v>
      </c>
      <c r="L141" s="11" t="s">
        <v>23</v>
      </c>
      <c r="M141" s="11">
        <v>25</v>
      </c>
      <c r="N141" s="11" t="s">
        <v>23</v>
      </c>
      <c r="O141" s="11" t="s">
        <v>23</v>
      </c>
      <c r="P141" s="3" t="s">
        <v>23</v>
      </c>
      <c r="S141" s="6" t="s">
        <v>99</v>
      </c>
    </row>
    <row r="142" spans="1:19" x14ac:dyDescent="0.2">
      <c r="A142" s="3" t="s">
        <v>49</v>
      </c>
      <c r="B142" s="11">
        <v>380825</v>
      </c>
      <c r="C142" s="3" t="s">
        <v>25</v>
      </c>
      <c r="D142" s="3" t="s">
        <v>125</v>
      </c>
      <c r="E142" s="11">
        <v>0.4</v>
      </c>
      <c r="F142" s="3" t="s">
        <v>23</v>
      </c>
      <c r="G142" s="11">
        <v>35</v>
      </c>
      <c r="H142" s="11">
        <v>0.1</v>
      </c>
      <c r="I142" s="11">
        <v>1978</v>
      </c>
      <c r="J142" s="19" t="s">
        <v>70</v>
      </c>
      <c r="K142" s="14" t="s">
        <v>130</v>
      </c>
      <c r="L142" s="11">
        <v>1978</v>
      </c>
      <c r="M142" s="11">
        <v>25</v>
      </c>
      <c r="N142" s="11">
        <f t="shared" si="6"/>
        <v>47</v>
      </c>
      <c r="O142" s="11">
        <v>94</v>
      </c>
      <c r="P142" s="3" t="s">
        <v>23</v>
      </c>
      <c r="S142" s="6" t="s">
        <v>118</v>
      </c>
    </row>
    <row r="143" spans="1:19" x14ac:dyDescent="0.2">
      <c r="A143" s="3" t="s">
        <v>53</v>
      </c>
      <c r="B143" s="11">
        <v>529295</v>
      </c>
      <c r="C143" s="3" t="s">
        <v>25</v>
      </c>
      <c r="D143" s="3" t="s">
        <v>125</v>
      </c>
      <c r="E143" s="11">
        <v>0.4</v>
      </c>
      <c r="F143" s="3" t="s">
        <v>23</v>
      </c>
      <c r="G143" s="11">
        <v>35</v>
      </c>
      <c r="H143" s="11">
        <v>0.1</v>
      </c>
      <c r="I143" s="11">
        <v>1986</v>
      </c>
      <c r="J143" s="19" t="s">
        <v>70</v>
      </c>
      <c r="K143" s="14" t="s">
        <v>131</v>
      </c>
      <c r="L143" s="11">
        <v>1983</v>
      </c>
      <c r="M143" s="11">
        <v>25</v>
      </c>
      <c r="N143" s="11">
        <f t="shared" si="6"/>
        <v>39</v>
      </c>
      <c r="O143" s="11">
        <v>94</v>
      </c>
      <c r="P143" s="3" t="s">
        <v>23</v>
      </c>
      <c r="S143" s="6" t="s">
        <v>118</v>
      </c>
    </row>
    <row r="144" spans="1:19" x14ac:dyDescent="0.2">
      <c r="A144" s="3" t="s">
        <v>49</v>
      </c>
      <c r="B144" s="11">
        <v>1105442</v>
      </c>
      <c r="C144" s="3" t="s">
        <v>25</v>
      </c>
      <c r="D144" s="3" t="s">
        <v>187</v>
      </c>
      <c r="E144" s="11">
        <v>0.4</v>
      </c>
      <c r="F144" s="3" t="s">
        <v>23</v>
      </c>
      <c r="G144" s="11">
        <v>6</v>
      </c>
      <c r="H144" s="11">
        <v>6.3E-2</v>
      </c>
      <c r="I144" s="11" t="s">
        <v>23</v>
      </c>
      <c r="J144" s="19" t="s">
        <v>70</v>
      </c>
      <c r="K144" s="14" t="s">
        <v>23</v>
      </c>
      <c r="L144" s="11" t="s">
        <v>23</v>
      </c>
      <c r="M144" s="11">
        <v>25</v>
      </c>
      <c r="N144" s="11" t="s">
        <v>23</v>
      </c>
      <c r="O144" s="11" t="s">
        <v>23</v>
      </c>
      <c r="P144" s="3" t="s">
        <v>23</v>
      </c>
      <c r="S144" s="6" t="s">
        <v>103</v>
      </c>
    </row>
    <row r="145" spans="1:19" x14ac:dyDescent="0.2">
      <c r="A145" s="3" t="s">
        <v>49</v>
      </c>
      <c r="B145" s="11">
        <v>12</v>
      </c>
      <c r="C145" s="3" t="s">
        <v>25</v>
      </c>
      <c r="D145" s="3" t="s">
        <v>125</v>
      </c>
      <c r="E145" s="11">
        <v>0.4</v>
      </c>
      <c r="F145" s="3" t="s">
        <v>23</v>
      </c>
      <c r="G145" s="11">
        <v>35</v>
      </c>
      <c r="H145" s="11">
        <v>0.1</v>
      </c>
      <c r="I145" s="11">
        <v>1986</v>
      </c>
      <c r="J145" s="19" t="s">
        <v>70</v>
      </c>
      <c r="K145" s="14" t="s">
        <v>130</v>
      </c>
      <c r="L145" s="11">
        <v>1988</v>
      </c>
      <c r="M145" s="11">
        <v>25</v>
      </c>
      <c r="N145" s="11">
        <f t="shared" si="6"/>
        <v>39</v>
      </c>
      <c r="O145" s="11">
        <v>94</v>
      </c>
      <c r="P145" s="3" t="s">
        <v>23</v>
      </c>
      <c r="S145" s="6" t="s">
        <v>113</v>
      </c>
    </row>
    <row r="146" spans="1:19" ht="22.5" x14ac:dyDescent="0.2">
      <c r="A146" s="3" t="s">
        <v>53</v>
      </c>
      <c r="B146" s="11">
        <v>230238</v>
      </c>
      <c r="C146" s="3" t="s">
        <v>25</v>
      </c>
      <c r="D146" s="3" t="s">
        <v>192</v>
      </c>
      <c r="E146" s="11">
        <v>0.4</v>
      </c>
      <c r="F146" s="3" t="s">
        <v>23</v>
      </c>
      <c r="G146" s="11">
        <v>6</v>
      </c>
      <c r="H146" s="11">
        <v>0.4</v>
      </c>
      <c r="I146" s="11">
        <v>2024</v>
      </c>
      <c r="J146" s="19" t="s">
        <v>70</v>
      </c>
      <c r="K146" s="14" t="s">
        <v>179</v>
      </c>
      <c r="L146" s="11" t="s">
        <v>23</v>
      </c>
      <c r="M146" s="11">
        <v>25</v>
      </c>
      <c r="N146" s="11">
        <f t="shared" si="6"/>
        <v>1</v>
      </c>
      <c r="O146" s="11" t="s">
        <v>23</v>
      </c>
      <c r="P146" s="3" t="s">
        <v>23</v>
      </c>
      <c r="S146" s="6" t="s">
        <v>113</v>
      </c>
    </row>
    <row r="147" spans="1:19" ht="22.5" x14ac:dyDescent="0.2">
      <c r="A147" s="3" t="s">
        <v>177</v>
      </c>
      <c r="B147" s="11">
        <v>230239</v>
      </c>
      <c r="C147" s="3" t="s">
        <v>25</v>
      </c>
      <c r="D147" s="3" t="s">
        <v>192</v>
      </c>
      <c r="E147" s="11">
        <v>0.4</v>
      </c>
      <c r="F147" s="3" t="s">
        <v>23</v>
      </c>
      <c r="G147" s="11">
        <v>6</v>
      </c>
      <c r="H147" s="11">
        <v>0.4</v>
      </c>
      <c r="I147" s="11">
        <v>2024</v>
      </c>
      <c r="J147" s="19" t="s">
        <v>70</v>
      </c>
      <c r="K147" s="14" t="s">
        <v>179</v>
      </c>
      <c r="L147" s="11" t="s">
        <v>23</v>
      </c>
      <c r="M147" s="11">
        <v>25</v>
      </c>
      <c r="N147" s="11">
        <f t="shared" si="6"/>
        <v>1</v>
      </c>
      <c r="O147" s="11" t="s">
        <v>23</v>
      </c>
      <c r="P147" s="3" t="s">
        <v>23</v>
      </c>
      <c r="S147" s="6" t="s">
        <v>113</v>
      </c>
    </row>
    <row r="148" spans="1:19" x14ac:dyDescent="0.2">
      <c r="A148" s="3" t="s">
        <v>49</v>
      </c>
      <c r="B148" s="11">
        <v>871032</v>
      </c>
      <c r="C148" s="3" t="s">
        <v>25</v>
      </c>
      <c r="D148" s="3" t="s">
        <v>125</v>
      </c>
      <c r="E148" s="11">
        <v>0.4</v>
      </c>
      <c r="F148" s="3" t="s">
        <v>23</v>
      </c>
      <c r="G148" s="11">
        <v>35</v>
      </c>
      <c r="H148" s="11">
        <v>0.1</v>
      </c>
      <c r="I148" s="11">
        <v>1992</v>
      </c>
      <c r="J148" s="19" t="s">
        <v>70</v>
      </c>
      <c r="K148" s="14" t="s">
        <v>117</v>
      </c>
      <c r="L148" s="11">
        <v>1992</v>
      </c>
      <c r="M148" s="11">
        <v>25</v>
      </c>
      <c r="N148" s="11">
        <f t="shared" si="6"/>
        <v>33</v>
      </c>
      <c r="O148" s="11">
        <v>94</v>
      </c>
      <c r="P148" s="3" t="s">
        <v>23</v>
      </c>
      <c r="S148" s="6" t="s">
        <v>123</v>
      </c>
    </row>
    <row r="149" spans="1:19" x14ac:dyDescent="0.2">
      <c r="A149" s="3" t="s">
        <v>53</v>
      </c>
      <c r="B149" s="11">
        <v>314749</v>
      </c>
      <c r="C149" s="3" t="s">
        <v>25</v>
      </c>
      <c r="D149" s="3" t="s">
        <v>187</v>
      </c>
      <c r="E149" s="11">
        <v>0.4</v>
      </c>
      <c r="F149" s="3" t="s">
        <v>23</v>
      </c>
      <c r="G149" s="11">
        <v>6</v>
      </c>
      <c r="H149" s="11">
        <v>6.3E-2</v>
      </c>
      <c r="I149" s="11" t="s">
        <v>23</v>
      </c>
      <c r="J149" s="19" t="s">
        <v>70</v>
      </c>
      <c r="K149" s="14" t="s">
        <v>23</v>
      </c>
      <c r="L149" s="11" t="s">
        <v>23</v>
      </c>
      <c r="M149" s="11">
        <v>25</v>
      </c>
      <c r="N149" s="11" t="s">
        <v>23</v>
      </c>
      <c r="O149" s="11" t="s">
        <v>23</v>
      </c>
      <c r="P149" s="3" t="s">
        <v>23</v>
      </c>
      <c r="S149" s="6" t="s">
        <v>123</v>
      </c>
    </row>
    <row r="150" spans="1:19" x14ac:dyDescent="0.2">
      <c r="A150" s="3" t="s">
        <v>49</v>
      </c>
      <c r="B150" s="11">
        <v>819420</v>
      </c>
      <c r="C150" s="3" t="s">
        <v>25</v>
      </c>
      <c r="D150" s="3" t="s">
        <v>125</v>
      </c>
      <c r="E150" s="11">
        <v>0.4</v>
      </c>
      <c r="F150" s="3" t="s">
        <v>23</v>
      </c>
      <c r="G150" s="11">
        <v>35</v>
      </c>
      <c r="H150" s="11">
        <v>0.1</v>
      </c>
      <c r="I150" s="11">
        <v>2017</v>
      </c>
      <c r="J150" s="19" t="s">
        <v>70</v>
      </c>
      <c r="K150" s="14" t="s">
        <v>117</v>
      </c>
      <c r="L150" s="11" t="s">
        <v>23</v>
      </c>
      <c r="M150" s="11">
        <v>25</v>
      </c>
      <c r="N150" s="11">
        <f>2025-I150</f>
        <v>8</v>
      </c>
      <c r="O150" s="11">
        <v>94</v>
      </c>
      <c r="P150" s="3" t="s">
        <v>23</v>
      </c>
      <c r="S150" s="6" t="s">
        <v>124</v>
      </c>
    </row>
    <row r="151" spans="1:19" x14ac:dyDescent="0.2">
      <c r="A151" s="3" t="s">
        <v>53</v>
      </c>
      <c r="B151" s="11">
        <v>701926</v>
      </c>
      <c r="C151" s="3" t="s">
        <v>25</v>
      </c>
      <c r="D151" s="3" t="s">
        <v>187</v>
      </c>
      <c r="E151" s="11">
        <v>0.4</v>
      </c>
      <c r="F151" s="3" t="s">
        <v>23</v>
      </c>
      <c r="G151" s="11">
        <v>6</v>
      </c>
      <c r="H151" s="11">
        <v>6.3E-2</v>
      </c>
      <c r="I151" s="11" t="s">
        <v>23</v>
      </c>
      <c r="J151" s="19" t="s">
        <v>70</v>
      </c>
      <c r="K151" s="14" t="s">
        <v>108</v>
      </c>
      <c r="L151" s="11" t="s">
        <v>23</v>
      </c>
      <c r="M151" s="11">
        <v>25</v>
      </c>
      <c r="N151" s="11" t="s">
        <v>23</v>
      </c>
      <c r="O151" s="11" t="s">
        <v>23</v>
      </c>
      <c r="P151" s="3" t="s">
        <v>23</v>
      </c>
      <c r="S151" s="6" t="s">
        <v>124</v>
      </c>
    </row>
    <row r="152" spans="1:19" x14ac:dyDescent="0.2">
      <c r="A152" s="3" t="s">
        <v>49</v>
      </c>
      <c r="B152" s="11">
        <v>24</v>
      </c>
      <c r="C152" s="3" t="s">
        <v>25</v>
      </c>
      <c r="D152" s="3" t="s">
        <v>193</v>
      </c>
      <c r="E152" s="11">
        <v>0.4</v>
      </c>
      <c r="F152" s="3" t="s">
        <v>23</v>
      </c>
      <c r="G152" s="11">
        <v>110</v>
      </c>
      <c r="H152" s="11">
        <v>0.02</v>
      </c>
      <c r="I152" s="11">
        <v>2024</v>
      </c>
      <c r="J152" s="19" t="s">
        <v>70</v>
      </c>
      <c r="K152" s="14" t="s">
        <v>194</v>
      </c>
      <c r="L152" s="11" t="s">
        <v>23</v>
      </c>
      <c r="M152" s="11">
        <v>30</v>
      </c>
      <c r="N152" s="11">
        <f t="shared" si="6"/>
        <v>1</v>
      </c>
      <c r="O152" s="11" t="s">
        <v>23</v>
      </c>
      <c r="P152" s="3" t="s">
        <v>23</v>
      </c>
      <c r="S152" s="6" t="s">
        <v>195</v>
      </c>
    </row>
    <row r="153" spans="1:19" x14ac:dyDescent="0.2">
      <c r="A153" s="3" t="s">
        <v>53</v>
      </c>
      <c r="B153" s="11">
        <v>19</v>
      </c>
      <c r="C153" s="3" t="s">
        <v>25</v>
      </c>
      <c r="D153" s="3" t="s">
        <v>193</v>
      </c>
      <c r="E153" s="11">
        <v>0.4</v>
      </c>
      <c r="F153" s="3" t="s">
        <v>23</v>
      </c>
      <c r="G153" s="11">
        <v>110</v>
      </c>
      <c r="H153" s="11">
        <v>0.02</v>
      </c>
      <c r="I153" s="11">
        <v>2024</v>
      </c>
      <c r="J153" s="19" t="s">
        <v>70</v>
      </c>
      <c r="K153" s="14" t="s">
        <v>194</v>
      </c>
      <c r="L153" s="11" t="s">
        <v>23</v>
      </c>
      <c r="M153" s="11">
        <v>30</v>
      </c>
      <c r="N153" s="11">
        <f t="shared" si="6"/>
        <v>1</v>
      </c>
      <c r="O153" s="11" t="s">
        <v>23</v>
      </c>
      <c r="P153" s="3" t="s">
        <v>23</v>
      </c>
      <c r="S153" s="6" t="s">
        <v>195</v>
      </c>
    </row>
    <row r="154" spans="1:19" x14ac:dyDescent="0.2">
      <c r="A154" s="3" t="s">
        <v>177</v>
      </c>
      <c r="B154" s="11">
        <v>20</v>
      </c>
      <c r="C154" s="3" t="s">
        <v>25</v>
      </c>
      <c r="D154" s="3" t="s">
        <v>193</v>
      </c>
      <c r="E154" s="11">
        <v>0.4</v>
      </c>
      <c r="F154" s="3" t="s">
        <v>23</v>
      </c>
      <c r="G154" s="11">
        <v>110</v>
      </c>
      <c r="H154" s="11">
        <v>0.02</v>
      </c>
      <c r="I154" s="11">
        <v>2024</v>
      </c>
      <c r="J154" s="19" t="s">
        <v>70</v>
      </c>
      <c r="K154" s="14" t="s">
        <v>194</v>
      </c>
      <c r="L154" s="11" t="s">
        <v>23</v>
      </c>
      <c r="M154" s="11">
        <v>30</v>
      </c>
      <c r="N154" s="11">
        <f t="shared" si="6"/>
        <v>1</v>
      </c>
      <c r="O154" s="11" t="s">
        <v>23</v>
      </c>
      <c r="P154" s="3" t="s">
        <v>23</v>
      </c>
      <c r="S154" s="6" t="s">
        <v>195</v>
      </c>
    </row>
    <row r="155" spans="1:19" x14ac:dyDescent="0.2">
      <c r="A155" s="3" t="s">
        <v>180</v>
      </c>
      <c r="B155" s="11">
        <v>22</v>
      </c>
      <c r="C155" s="3" t="s">
        <v>25</v>
      </c>
      <c r="D155" s="3" t="s">
        <v>193</v>
      </c>
      <c r="E155" s="11">
        <v>0.4</v>
      </c>
      <c r="F155" s="3" t="s">
        <v>23</v>
      </c>
      <c r="G155" s="11">
        <v>110</v>
      </c>
      <c r="H155" s="11">
        <v>0.02</v>
      </c>
      <c r="I155" s="11">
        <v>2024</v>
      </c>
      <c r="J155" s="19" t="s">
        <v>70</v>
      </c>
      <c r="K155" s="14" t="s">
        <v>194</v>
      </c>
      <c r="L155" s="11" t="s">
        <v>23</v>
      </c>
      <c r="M155" s="11">
        <v>30</v>
      </c>
      <c r="N155" s="11">
        <f t="shared" si="6"/>
        <v>1</v>
      </c>
      <c r="O155" s="11" t="s">
        <v>23</v>
      </c>
      <c r="P155" s="3" t="s">
        <v>23</v>
      </c>
      <c r="S155" s="6" t="s">
        <v>195</v>
      </c>
    </row>
    <row r="156" spans="1:19" x14ac:dyDescent="0.2">
      <c r="A156" s="3" t="s">
        <v>196</v>
      </c>
      <c r="B156" s="11">
        <v>21</v>
      </c>
      <c r="C156" s="3" t="s">
        <v>25</v>
      </c>
      <c r="D156" s="3" t="s">
        <v>193</v>
      </c>
      <c r="E156" s="11">
        <v>0.4</v>
      </c>
      <c r="F156" s="3" t="s">
        <v>23</v>
      </c>
      <c r="G156" s="11">
        <v>110</v>
      </c>
      <c r="H156" s="11">
        <v>0.02</v>
      </c>
      <c r="I156" s="11">
        <v>2024</v>
      </c>
      <c r="J156" s="19" t="s">
        <v>70</v>
      </c>
      <c r="K156" s="14" t="s">
        <v>194</v>
      </c>
      <c r="L156" s="11" t="s">
        <v>23</v>
      </c>
      <c r="M156" s="11">
        <v>30</v>
      </c>
      <c r="N156" s="11">
        <f t="shared" si="6"/>
        <v>1</v>
      </c>
      <c r="O156" s="11" t="s">
        <v>23</v>
      </c>
      <c r="P156" s="3" t="s">
        <v>23</v>
      </c>
      <c r="S156" s="6" t="s">
        <v>195</v>
      </c>
    </row>
    <row r="157" spans="1:19" x14ac:dyDescent="0.2">
      <c r="A157" s="3" t="s">
        <v>197</v>
      </c>
      <c r="B157" s="11">
        <v>23</v>
      </c>
      <c r="C157" s="3" t="s">
        <v>25</v>
      </c>
      <c r="D157" s="3" t="s">
        <v>193</v>
      </c>
      <c r="E157" s="11">
        <v>0.4</v>
      </c>
      <c r="F157" s="3" t="s">
        <v>23</v>
      </c>
      <c r="G157" s="11">
        <v>110</v>
      </c>
      <c r="H157" s="11">
        <v>0.02</v>
      </c>
      <c r="I157" s="11">
        <v>2024</v>
      </c>
      <c r="J157" s="19" t="s">
        <v>70</v>
      </c>
      <c r="K157" s="14" t="s">
        <v>194</v>
      </c>
      <c r="L157" s="11" t="s">
        <v>23</v>
      </c>
      <c r="M157" s="11">
        <v>30</v>
      </c>
      <c r="N157" s="11">
        <f t="shared" si="6"/>
        <v>1</v>
      </c>
      <c r="O157" s="11" t="s">
        <v>23</v>
      </c>
      <c r="P157" s="3" t="s">
        <v>23</v>
      </c>
      <c r="S157" s="6" t="s">
        <v>195</v>
      </c>
    </row>
    <row r="158" spans="1:19" ht="22.5" x14ac:dyDescent="0.2">
      <c r="A158" s="3" t="s">
        <v>204</v>
      </c>
      <c r="B158" s="11" t="s">
        <v>202</v>
      </c>
      <c r="C158" s="3" t="s">
        <v>25</v>
      </c>
      <c r="D158" s="3" t="s">
        <v>203</v>
      </c>
      <c r="E158" s="11">
        <v>0.4</v>
      </c>
      <c r="F158" s="3" t="s">
        <v>23</v>
      </c>
      <c r="G158" s="11">
        <v>35</v>
      </c>
      <c r="H158" s="11">
        <v>0.1</v>
      </c>
      <c r="I158" s="11">
        <v>1995</v>
      </c>
      <c r="J158" s="19" t="s">
        <v>70</v>
      </c>
      <c r="K158" s="14" t="s">
        <v>206</v>
      </c>
      <c r="L158" s="11" t="s">
        <v>23</v>
      </c>
      <c r="M158" s="11">
        <v>25</v>
      </c>
      <c r="N158" s="11">
        <f t="shared" si="6"/>
        <v>30</v>
      </c>
      <c r="O158" s="50">
        <v>94</v>
      </c>
      <c r="P158" s="3" t="s">
        <v>23</v>
      </c>
      <c r="S158" s="41" t="s">
        <v>205</v>
      </c>
    </row>
    <row r="159" spans="1:19" x14ac:dyDescent="0.2">
      <c r="A159" s="44" t="s">
        <v>219</v>
      </c>
      <c r="B159" s="45">
        <v>81436</v>
      </c>
      <c r="C159" s="46" t="s">
        <v>25</v>
      </c>
      <c r="D159" s="44" t="s">
        <v>125</v>
      </c>
      <c r="E159" s="44">
        <v>0.4</v>
      </c>
      <c r="F159" s="46" t="s">
        <v>23</v>
      </c>
      <c r="G159" s="47">
        <v>35</v>
      </c>
      <c r="H159" s="44">
        <v>0.1</v>
      </c>
      <c r="I159" s="11" t="s">
        <v>23</v>
      </c>
      <c r="J159" s="19" t="s">
        <v>70</v>
      </c>
      <c r="K159" s="11" t="s">
        <v>23</v>
      </c>
      <c r="L159" s="39" t="s">
        <v>23</v>
      </c>
      <c r="M159" s="50">
        <v>25</v>
      </c>
      <c r="N159" s="11" t="s">
        <v>23</v>
      </c>
      <c r="O159" s="11" t="s">
        <v>23</v>
      </c>
      <c r="P159" s="11" t="s">
        <v>23</v>
      </c>
      <c r="Q159" s="40" t="s">
        <v>208</v>
      </c>
      <c r="S159" s="6" t="s">
        <v>208</v>
      </c>
    </row>
    <row r="160" spans="1:19" x14ac:dyDescent="0.2">
      <c r="A160" s="44" t="s">
        <v>220</v>
      </c>
      <c r="B160" s="45">
        <v>81437</v>
      </c>
      <c r="C160" s="46" t="s">
        <v>25</v>
      </c>
      <c r="D160" s="44" t="s">
        <v>125</v>
      </c>
      <c r="E160" s="44">
        <v>0.4</v>
      </c>
      <c r="F160" s="46" t="s">
        <v>23</v>
      </c>
      <c r="G160" s="47">
        <v>35</v>
      </c>
      <c r="H160" s="44">
        <v>0.1</v>
      </c>
      <c r="I160" s="11" t="s">
        <v>23</v>
      </c>
      <c r="J160" s="19" t="s">
        <v>70</v>
      </c>
      <c r="K160" s="11" t="s">
        <v>23</v>
      </c>
      <c r="L160" s="39" t="s">
        <v>23</v>
      </c>
      <c r="M160" s="50">
        <v>25</v>
      </c>
      <c r="N160" s="11" t="s">
        <v>23</v>
      </c>
      <c r="O160" s="11" t="s">
        <v>23</v>
      </c>
      <c r="P160" s="11" t="s">
        <v>23</v>
      </c>
      <c r="Q160" s="40" t="s">
        <v>208</v>
      </c>
      <c r="S160" s="6" t="s">
        <v>208</v>
      </c>
    </row>
  </sheetData>
  <autoFilter ref="A4:S160">
    <filterColumn colId="4" showButton="0"/>
    <filterColumn colId="5" showButton="0"/>
    <filterColumn colId="12" showButton="0"/>
  </autoFilter>
  <mergeCells count="26">
    <mergeCell ref="A109:P109"/>
    <mergeCell ref="A111:P111"/>
    <mergeCell ref="A46:P46"/>
    <mergeCell ref="A56:P56"/>
    <mergeCell ref="A62:P62"/>
    <mergeCell ref="A75:P75"/>
    <mergeCell ref="A98:P98"/>
    <mergeCell ref="E4:G5"/>
    <mergeCell ref="D4:D6"/>
    <mergeCell ref="H4:H6"/>
    <mergeCell ref="P4:P6"/>
    <mergeCell ref="A2:P2"/>
    <mergeCell ref="I4:I6"/>
    <mergeCell ref="O4:O6"/>
    <mergeCell ref="A4:A6"/>
    <mergeCell ref="A3:N3"/>
    <mergeCell ref="M1:P1"/>
    <mergeCell ref="A7:P7"/>
    <mergeCell ref="A37:P37"/>
    <mergeCell ref="B4:B6"/>
    <mergeCell ref="J4:J6"/>
    <mergeCell ref="K4:K6"/>
    <mergeCell ref="M4:N5"/>
    <mergeCell ref="L4:L6"/>
    <mergeCell ref="C4:C6"/>
    <mergeCell ref="A30:P30"/>
  </mergeCells>
  <phoneticPr fontId="0" type="noConversion"/>
  <printOptions horizontalCentered="1"/>
  <pageMargins left="0.19685039370078741" right="0.19685039370078741" top="0.31496062992125984" bottom="0.27559055118110237" header="0.19685039370078741" footer="0.19685039370078741"/>
  <pageSetup paperSize="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ОАО "ГВЦ Энергетики"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Перелыгина С.Г.</dc:creator>
  <cp:lastModifiedBy>Королёв Артём Игоревич</cp:lastModifiedBy>
  <cp:lastPrinted>2022-12-14T16:23:07Z</cp:lastPrinted>
  <dcterms:created xsi:type="dcterms:W3CDTF">2001-11-06T10:33:03Z</dcterms:created>
  <dcterms:modified xsi:type="dcterms:W3CDTF">2026-02-04T22:00:06Z</dcterms:modified>
</cp:coreProperties>
</file>